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E:\Statistik\PLS\Bima UMM darjo\"/>
    </mc:Choice>
  </mc:AlternateContent>
  <xr:revisionPtr revIDLastSave="0" documentId="13_ncr:1_{4672A2BA-6B5C-49B7-88B6-2D884393D793}" xr6:coauthVersionLast="47" xr6:coauthVersionMax="47" xr10:uidLastSave="{00000000-0000-0000-0000-000000000000}"/>
  <bookViews>
    <workbookView xWindow="-110" yWindow="-110" windowWidth="19420" windowHeight="10300" activeTab="3" xr2:uid="{00000000-000D-0000-FFFF-FFFF00000000}"/>
  </bookViews>
  <sheets>
    <sheet name="Sheet1" sheetId="1" r:id="rId1"/>
    <sheet name="Sheet3" sheetId="3" r:id="rId2"/>
    <sheet name="Sheet2" sheetId="2" r:id="rId3"/>
    <sheet name="data pls" sheetId="4" r:id="rId4"/>
    <sheet name="Sheet5" sheetId="5" r:id="rId5"/>
    <sheet name="Sheet6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8" i="6" l="1"/>
  <c r="B7" i="6"/>
  <c r="B6" i="6"/>
  <c r="B5" i="6"/>
  <c r="M8" i="5"/>
  <c r="M15" i="5"/>
  <c r="M17" i="5"/>
  <c r="M19" i="5"/>
  <c r="M21" i="5"/>
  <c r="M30" i="5"/>
  <c r="M32" i="5"/>
  <c r="M34" i="5"/>
  <c r="M45" i="5"/>
  <c r="M47" i="5"/>
  <c r="M3" i="3"/>
  <c r="C9" i="5"/>
  <c r="C8" i="5"/>
  <c r="C7" i="5"/>
  <c r="C6" i="5"/>
  <c r="C5" i="5"/>
  <c r="C4" i="5"/>
  <c r="E9" i="5"/>
  <c r="E8" i="5"/>
  <c r="E7" i="5"/>
  <c r="E6" i="5"/>
  <c r="E5" i="5"/>
  <c r="E4" i="5"/>
  <c r="G9" i="5"/>
  <c r="G8" i="5"/>
  <c r="G7" i="5"/>
  <c r="G6" i="5"/>
  <c r="G5" i="5"/>
  <c r="G4" i="5"/>
  <c r="I9" i="5"/>
  <c r="I8" i="5"/>
  <c r="I7" i="5"/>
  <c r="I6" i="5"/>
  <c r="I5" i="5"/>
  <c r="I4" i="5"/>
  <c r="C24" i="5"/>
  <c r="C23" i="5"/>
  <c r="C22" i="5"/>
  <c r="C21" i="5"/>
  <c r="C20" i="5"/>
  <c r="C19" i="5"/>
  <c r="C18" i="5"/>
  <c r="C17" i="5"/>
  <c r="C16" i="5"/>
  <c r="C15" i="5"/>
  <c r="E24" i="5"/>
  <c r="E23" i="5"/>
  <c r="E22" i="5"/>
  <c r="E21" i="5"/>
  <c r="E20" i="5"/>
  <c r="E19" i="5"/>
  <c r="E18" i="5"/>
  <c r="E17" i="5"/>
  <c r="E16" i="5"/>
  <c r="E15" i="5"/>
  <c r="G24" i="5"/>
  <c r="G23" i="5"/>
  <c r="G22" i="5"/>
  <c r="G21" i="5"/>
  <c r="G20" i="5"/>
  <c r="G19" i="5"/>
  <c r="G18" i="5"/>
  <c r="G17" i="5"/>
  <c r="G16" i="5"/>
  <c r="G15" i="5"/>
  <c r="I24" i="5"/>
  <c r="I23" i="5"/>
  <c r="I22" i="5"/>
  <c r="I21" i="5"/>
  <c r="I20" i="5"/>
  <c r="I19" i="5"/>
  <c r="I18" i="5"/>
  <c r="I17" i="5"/>
  <c r="I16" i="5"/>
  <c r="I15" i="5"/>
  <c r="K21" i="5"/>
  <c r="L21" i="5"/>
  <c r="K22" i="5"/>
  <c r="L22" i="5"/>
  <c r="K23" i="5"/>
  <c r="L23" i="5"/>
  <c r="C37" i="5"/>
  <c r="C36" i="5"/>
  <c r="C35" i="5"/>
  <c r="C34" i="5"/>
  <c r="C33" i="5"/>
  <c r="C32" i="5"/>
  <c r="C31" i="5"/>
  <c r="C30" i="5"/>
  <c r="E37" i="5"/>
  <c r="E36" i="5"/>
  <c r="E35" i="5"/>
  <c r="E34" i="5"/>
  <c r="E33" i="5"/>
  <c r="E32" i="5"/>
  <c r="E31" i="5"/>
  <c r="E30" i="5"/>
  <c r="G37" i="5"/>
  <c r="G36" i="5"/>
  <c r="G35" i="5"/>
  <c r="G34" i="5"/>
  <c r="G33" i="5"/>
  <c r="G32" i="5"/>
  <c r="G31" i="5"/>
  <c r="G30" i="5"/>
  <c r="I37" i="5"/>
  <c r="I36" i="5"/>
  <c r="I35" i="5"/>
  <c r="I34" i="5"/>
  <c r="I33" i="5"/>
  <c r="I32" i="5"/>
  <c r="I31" i="5"/>
  <c r="I30" i="5"/>
  <c r="C48" i="5"/>
  <c r="C47" i="5"/>
  <c r="C46" i="5"/>
  <c r="C45" i="5"/>
  <c r="C44" i="5"/>
  <c r="C43" i="5"/>
  <c r="E48" i="5"/>
  <c r="E47" i="5"/>
  <c r="E46" i="5"/>
  <c r="E45" i="5"/>
  <c r="E44" i="5"/>
  <c r="E43" i="5"/>
  <c r="G48" i="5"/>
  <c r="G47" i="5"/>
  <c r="G46" i="5"/>
  <c r="G45" i="5"/>
  <c r="G44" i="5"/>
  <c r="G43" i="5"/>
  <c r="I48" i="5"/>
  <c r="I47" i="5"/>
  <c r="I46" i="5"/>
  <c r="I45" i="5"/>
  <c r="I44" i="5"/>
  <c r="I43" i="5"/>
  <c r="L48" i="5"/>
  <c r="K48" i="5"/>
  <c r="L47" i="5"/>
  <c r="K47" i="5"/>
  <c r="L46" i="5"/>
  <c r="K46" i="5"/>
  <c r="L45" i="5"/>
  <c r="K45" i="5"/>
  <c r="L44" i="5"/>
  <c r="K44" i="5"/>
  <c r="L43" i="5"/>
  <c r="K43" i="5"/>
  <c r="L37" i="5"/>
  <c r="K37" i="5"/>
  <c r="L36" i="5"/>
  <c r="K36" i="5"/>
  <c r="L35" i="5"/>
  <c r="K35" i="5"/>
  <c r="L34" i="5"/>
  <c r="K34" i="5"/>
  <c r="L33" i="5"/>
  <c r="K33" i="5"/>
  <c r="L32" i="5"/>
  <c r="K32" i="5"/>
  <c r="L31" i="5"/>
  <c r="K31" i="5"/>
  <c r="L30" i="5"/>
  <c r="K30" i="5"/>
  <c r="L24" i="5"/>
  <c r="K24" i="5"/>
  <c r="L20" i="5"/>
  <c r="K20" i="5"/>
  <c r="L19" i="5"/>
  <c r="K19" i="5"/>
  <c r="L18" i="5"/>
  <c r="K18" i="5"/>
  <c r="L17" i="5"/>
  <c r="K17" i="5"/>
  <c r="L16" i="5"/>
  <c r="K16" i="5"/>
  <c r="L15" i="5"/>
  <c r="K15" i="5"/>
  <c r="L9" i="5"/>
  <c r="K9" i="5"/>
  <c r="L8" i="5"/>
  <c r="K8" i="5"/>
  <c r="L7" i="5"/>
  <c r="K7" i="5"/>
  <c r="L6" i="5"/>
  <c r="M6" i="5" s="1"/>
  <c r="K6" i="5"/>
  <c r="L5" i="5"/>
  <c r="K5" i="5"/>
  <c r="L4" i="5"/>
  <c r="M4" i="5" s="1"/>
  <c r="K4" i="5"/>
  <c r="O57" i="5"/>
  <c r="O58" i="5" s="1"/>
  <c r="O59" i="5" s="1"/>
  <c r="O60" i="5" s="1"/>
  <c r="M23" i="5" l="1"/>
  <c r="M36" i="5"/>
  <c r="L49" i="5"/>
  <c r="L25" i="5"/>
  <c r="L38" i="5"/>
  <c r="L10" i="5"/>
  <c r="M43" i="5"/>
  <c r="AV11" i="3"/>
  <c r="AW11" i="3"/>
  <c r="AX11" i="3"/>
  <c r="AV12" i="3"/>
  <c r="AW12" i="3"/>
  <c r="AX12" i="3"/>
  <c r="AV13" i="3"/>
  <c r="AW13" i="3"/>
  <c r="AX13" i="3"/>
  <c r="AY13" i="3" s="1"/>
  <c r="AV14" i="3"/>
  <c r="AY14" i="3" s="1"/>
  <c r="AW14" i="3"/>
  <c r="AX14" i="3"/>
  <c r="AV15" i="3"/>
  <c r="AW15" i="3"/>
  <c r="AX15" i="3"/>
  <c r="AV16" i="3"/>
  <c r="AW16" i="3"/>
  <c r="AX16" i="3"/>
  <c r="AV17" i="3"/>
  <c r="AW17" i="3"/>
  <c r="AX17" i="3"/>
  <c r="AY17" i="3" s="1"/>
  <c r="AV18" i="3"/>
  <c r="AW18" i="3"/>
  <c r="AX18" i="3"/>
  <c r="AV19" i="3"/>
  <c r="AW19" i="3"/>
  <c r="AX19" i="3"/>
  <c r="AV20" i="3"/>
  <c r="AW20" i="3"/>
  <c r="AX20" i="3"/>
  <c r="AV21" i="3"/>
  <c r="AW21" i="3"/>
  <c r="AX21" i="3"/>
  <c r="AY21" i="3" s="1"/>
  <c r="AV22" i="3"/>
  <c r="AY22" i="3" s="1"/>
  <c r="AW22" i="3"/>
  <c r="AX22" i="3"/>
  <c r="AV23" i="3"/>
  <c r="AW23" i="3"/>
  <c r="AX23" i="3"/>
  <c r="AV24" i="3"/>
  <c r="AW24" i="3"/>
  <c r="AX24" i="3"/>
  <c r="AV25" i="3"/>
  <c r="AW25" i="3"/>
  <c r="AX25" i="3"/>
  <c r="AV26" i="3"/>
  <c r="AY26" i="3" s="1"/>
  <c r="AW26" i="3"/>
  <c r="AX26" i="3"/>
  <c r="AV27" i="3"/>
  <c r="AW27" i="3"/>
  <c r="AX27" i="3"/>
  <c r="AV28" i="3"/>
  <c r="AW28" i="3"/>
  <c r="AX28" i="3"/>
  <c r="AV29" i="3"/>
  <c r="AW29" i="3"/>
  <c r="AX29" i="3"/>
  <c r="AV30" i="3"/>
  <c r="AW30" i="3"/>
  <c r="AX30" i="3"/>
  <c r="AV31" i="3"/>
  <c r="AW31" i="3"/>
  <c r="AX31" i="3"/>
  <c r="AV32" i="3"/>
  <c r="AW32" i="3"/>
  <c r="AX32" i="3"/>
  <c r="AV33" i="3"/>
  <c r="AY33" i="3" s="1"/>
  <c r="AW33" i="3"/>
  <c r="AX33" i="3"/>
  <c r="AV34" i="3"/>
  <c r="AW34" i="3"/>
  <c r="AX34" i="3"/>
  <c r="AV35" i="3"/>
  <c r="AW35" i="3"/>
  <c r="AX35" i="3"/>
  <c r="AV36" i="3"/>
  <c r="AW36" i="3"/>
  <c r="AX36" i="3"/>
  <c r="AV37" i="3"/>
  <c r="AW37" i="3"/>
  <c r="AX37" i="3"/>
  <c r="AV38" i="3"/>
  <c r="AW38" i="3"/>
  <c r="AX38" i="3"/>
  <c r="AV39" i="3"/>
  <c r="AW39" i="3"/>
  <c r="AX39" i="3"/>
  <c r="AV40" i="3"/>
  <c r="AW40" i="3"/>
  <c r="AX40" i="3"/>
  <c r="AV41" i="3"/>
  <c r="AY41" i="3" s="1"/>
  <c r="AW41" i="3"/>
  <c r="AX41" i="3"/>
  <c r="AV42" i="3"/>
  <c r="AY42" i="3" s="1"/>
  <c r="AW42" i="3"/>
  <c r="AX42" i="3"/>
  <c r="AV43" i="3"/>
  <c r="AW43" i="3"/>
  <c r="AX43" i="3"/>
  <c r="AV44" i="3"/>
  <c r="AW44" i="3"/>
  <c r="AX44" i="3"/>
  <c r="AV45" i="3"/>
  <c r="AW45" i="3"/>
  <c r="AX45" i="3"/>
  <c r="AV46" i="3"/>
  <c r="AW46" i="3"/>
  <c r="AX46" i="3"/>
  <c r="AV47" i="3"/>
  <c r="AW47" i="3"/>
  <c r="AX47" i="3"/>
  <c r="AV48" i="3"/>
  <c r="AW48" i="3"/>
  <c r="AX48" i="3"/>
  <c r="AV49" i="3"/>
  <c r="AW49" i="3"/>
  <c r="AX49" i="3"/>
  <c r="AV50" i="3"/>
  <c r="AW50" i="3"/>
  <c r="AX50" i="3"/>
  <c r="AV51" i="3"/>
  <c r="AW51" i="3"/>
  <c r="AX51" i="3"/>
  <c r="AV52" i="3"/>
  <c r="AW52" i="3"/>
  <c r="AX52" i="3"/>
  <c r="AV53" i="3"/>
  <c r="AY53" i="3" s="1"/>
  <c r="AW53" i="3"/>
  <c r="AX53" i="3"/>
  <c r="AV54" i="3"/>
  <c r="AW54" i="3"/>
  <c r="AX54" i="3"/>
  <c r="AV55" i="3"/>
  <c r="AW55" i="3"/>
  <c r="AX55" i="3"/>
  <c r="AV56" i="3"/>
  <c r="AW56" i="3"/>
  <c r="AX56" i="3"/>
  <c r="AV57" i="3"/>
  <c r="AY57" i="3" s="1"/>
  <c r="AW57" i="3"/>
  <c r="AX57" i="3"/>
  <c r="AV58" i="3"/>
  <c r="AW58" i="3"/>
  <c r="AX58" i="3"/>
  <c r="AV59" i="3"/>
  <c r="AW59" i="3"/>
  <c r="AX59" i="3"/>
  <c r="AV60" i="3"/>
  <c r="AW60" i="3"/>
  <c r="AX60" i="3"/>
  <c r="AV61" i="3"/>
  <c r="AY61" i="3" s="1"/>
  <c r="AW61" i="3"/>
  <c r="AX61" i="3"/>
  <c r="AV62" i="3"/>
  <c r="AW62" i="3"/>
  <c r="AX62" i="3"/>
  <c r="AV63" i="3"/>
  <c r="AW63" i="3"/>
  <c r="AX63" i="3"/>
  <c r="AV64" i="3"/>
  <c r="AW64" i="3"/>
  <c r="AX64" i="3"/>
  <c r="AV65" i="3"/>
  <c r="AW65" i="3"/>
  <c r="AX65" i="3"/>
  <c r="AV66" i="3"/>
  <c r="AY66" i="3" s="1"/>
  <c r="AW66" i="3"/>
  <c r="AX66" i="3"/>
  <c r="AV67" i="3"/>
  <c r="AW67" i="3"/>
  <c r="AX67" i="3"/>
  <c r="AV68" i="3"/>
  <c r="AW68" i="3"/>
  <c r="AX68" i="3"/>
  <c r="AV69" i="3"/>
  <c r="AY69" i="3" s="1"/>
  <c r="AW69" i="3"/>
  <c r="AX69" i="3"/>
  <c r="AV70" i="3"/>
  <c r="AY70" i="3" s="1"/>
  <c r="AW70" i="3"/>
  <c r="AX70" i="3"/>
  <c r="AV71" i="3"/>
  <c r="AW71" i="3"/>
  <c r="AX71" i="3"/>
  <c r="AV72" i="3"/>
  <c r="AW72" i="3"/>
  <c r="AX72" i="3"/>
  <c r="AV73" i="3"/>
  <c r="AY73" i="3" s="1"/>
  <c r="AW73" i="3"/>
  <c r="AX73" i="3"/>
  <c r="AV74" i="3"/>
  <c r="AY74" i="3" s="1"/>
  <c r="AW74" i="3"/>
  <c r="AX74" i="3"/>
  <c r="AV75" i="3"/>
  <c r="AW75" i="3"/>
  <c r="AX75" i="3"/>
  <c r="AV76" i="3"/>
  <c r="AW76" i="3"/>
  <c r="AX76" i="3"/>
  <c r="AV77" i="3"/>
  <c r="AW77" i="3"/>
  <c r="AX77" i="3"/>
  <c r="AV78" i="3"/>
  <c r="AW78" i="3"/>
  <c r="AX78" i="3"/>
  <c r="AV79" i="3"/>
  <c r="AW79" i="3"/>
  <c r="AX79" i="3"/>
  <c r="AV80" i="3"/>
  <c r="AW80" i="3"/>
  <c r="AX80" i="3"/>
  <c r="AV81" i="3"/>
  <c r="AY81" i="3" s="1"/>
  <c r="AW81" i="3"/>
  <c r="AX81" i="3"/>
  <c r="AV82" i="3"/>
  <c r="AW82" i="3"/>
  <c r="AX82" i="3"/>
  <c r="AV83" i="3"/>
  <c r="AW83" i="3"/>
  <c r="AX83" i="3"/>
  <c r="AV84" i="3"/>
  <c r="AW84" i="3"/>
  <c r="AX84" i="3"/>
  <c r="AV85" i="3"/>
  <c r="AY85" i="3" s="1"/>
  <c r="AW85" i="3"/>
  <c r="AX85" i="3"/>
  <c r="AV86" i="3"/>
  <c r="AY86" i="3" s="1"/>
  <c r="AW86" i="3"/>
  <c r="AX86" i="3"/>
  <c r="AV87" i="3"/>
  <c r="AW87" i="3"/>
  <c r="AX87" i="3"/>
  <c r="AV88" i="3"/>
  <c r="AW88" i="3"/>
  <c r="AX88" i="3"/>
  <c r="AV89" i="3"/>
  <c r="AY89" i="3" s="1"/>
  <c r="AW89" i="3"/>
  <c r="AX89" i="3"/>
  <c r="AV90" i="3"/>
  <c r="AY90" i="3" s="1"/>
  <c r="AW90" i="3"/>
  <c r="AX90" i="3"/>
  <c r="AV91" i="3"/>
  <c r="AW91" i="3"/>
  <c r="AX91" i="3"/>
  <c r="AV92" i="3"/>
  <c r="AW92" i="3"/>
  <c r="AX92" i="3"/>
  <c r="AV93" i="3"/>
  <c r="AY93" i="3" s="1"/>
  <c r="AW93" i="3"/>
  <c r="AX93" i="3"/>
  <c r="AV94" i="3"/>
  <c r="AY94" i="3" s="1"/>
  <c r="AW94" i="3"/>
  <c r="AX94" i="3"/>
  <c r="AV95" i="3"/>
  <c r="AW95" i="3"/>
  <c r="AX95" i="3"/>
  <c r="AV96" i="3"/>
  <c r="AW96" i="3"/>
  <c r="AX96" i="3"/>
  <c r="AV97" i="3"/>
  <c r="AW97" i="3"/>
  <c r="AX97" i="3"/>
  <c r="AV98" i="3"/>
  <c r="AY98" i="3" s="1"/>
  <c r="AW98" i="3"/>
  <c r="AX98" i="3"/>
  <c r="AV99" i="3"/>
  <c r="AW99" i="3"/>
  <c r="AX99" i="3"/>
  <c r="AV100" i="3"/>
  <c r="AW100" i="3"/>
  <c r="AX100" i="3"/>
  <c r="AV101" i="3"/>
  <c r="AW101" i="3"/>
  <c r="AX101" i="3"/>
  <c r="AV102" i="3"/>
  <c r="AY102" i="3" s="1"/>
  <c r="AW102" i="3"/>
  <c r="AX102" i="3"/>
  <c r="AV103" i="3"/>
  <c r="AW103" i="3"/>
  <c r="AX103" i="3"/>
  <c r="AV104" i="3"/>
  <c r="AW104" i="3"/>
  <c r="AX104" i="3"/>
  <c r="AV105" i="3"/>
  <c r="AW105" i="3"/>
  <c r="AX105" i="3"/>
  <c r="AV106" i="3"/>
  <c r="AY106" i="3" s="1"/>
  <c r="AW106" i="3"/>
  <c r="AX106" i="3"/>
  <c r="AV107" i="3"/>
  <c r="AW107" i="3"/>
  <c r="AX107" i="3"/>
  <c r="AV7" i="3"/>
  <c r="AW7" i="3"/>
  <c r="AX7" i="3"/>
  <c r="AV8" i="3"/>
  <c r="AY8" i="3" s="1"/>
  <c r="AW8" i="3"/>
  <c r="AX8" i="3"/>
  <c r="AV9" i="3"/>
  <c r="AW9" i="3"/>
  <c r="AX9" i="3"/>
  <c r="AV10" i="3"/>
  <c r="AW10" i="3"/>
  <c r="AX10" i="3"/>
  <c r="AX6" i="3"/>
  <c r="AW6" i="3"/>
  <c r="AV6" i="3"/>
  <c r="AY6" i="3" s="1"/>
  <c r="AN7" i="3"/>
  <c r="AN8" i="3"/>
  <c r="AN9" i="3"/>
  <c r="AN10" i="3"/>
  <c r="AN11" i="3"/>
  <c r="AN12" i="3"/>
  <c r="AN13" i="3"/>
  <c r="AN14" i="3"/>
  <c r="AN15" i="3"/>
  <c r="AN16" i="3"/>
  <c r="AN17" i="3"/>
  <c r="AN18" i="3"/>
  <c r="AN19" i="3"/>
  <c r="AN20" i="3"/>
  <c r="AN21" i="3"/>
  <c r="AN22" i="3"/>
  <c r="AN23" i="3"/>
  <c r="AN24" i="3"/>
  <c r="AN25" i="3"/>
  <c r="AN26" i="3"/>
  <c r="AN27" i="3"/>
  <c r="AN28" i="3"/>
  <c r="AN29" i="3"/>
  <c r="AN30" i="3"/>
  <c r="AN31" i="3"/>
  <c r="AN32" i="3"/>
  <c r="AN33" i="3"/>
  <c r="AN34" i="3"/>
  <c r="AN35" i="3"/>
  <c r="AN36" i="3"/>
  <c r="AN37" i="3"/>
  <c r="AN38" i="3"/>
  <c r="AN39" i="3"/>
  <c r="AN40" i="3"/>
  <c r="AN41" i="3"/>
  <c r="AN42" i="3"/>
  <c r="AN43" i="3"/>
  <c r="AN44" i="3"/>
  <c r="AN45" i="3"/>
  <c r="AN46" i="3"/>
  <c r="AN47" i="3"/>
  <c r="AN48" i="3"/>
  <c r="AN49" i="3"/>
  <c r="AN50" i="3"/>
  <c r="AN51" i="3"/>
  <c r="AN52" i="3"/>
  <c r="AN53" i="3"/>
  <c r="AN54" i="3"/>
  <c r="AN55" i="3"/>
  <c r="AN56" i="3"/>
  <c r="AN57" i="3"/>
  <c r="AN58" i="3"/>
  <c r="AN59" i="3"/>
  <c r="AN60" i="3"/>
  <c r="AN61" i="3"/>
  <c r="AN62" i="3"/>
  <c r="AN63" i="3"/>
  <c r="AN64" i="3"/>
  <c r="AN65" i="3"/>
  <c r="AN66" i="3"/>
  <c r="AN67" i="3"/>
  <c r="AN68" i="3"/>
  <c r="AN69" i="3"/>
  <c r="AN70" i="3"/>
  <c r="AN71" i="3"/>
  <c r="AN72" i="3"/>
  <c r="AN73" i="3"/>
  <c r="AN74" i="3"/>
  <c r="AN75" i="3"/>
  <c r="AN76" i="3"/>
  <c r="AN77" i="3"/>
  <c r="AN78" i="3"/>
  <c r="AN79" i="3"/>
  <c r="AN80" i="3"/>
  <c r="AN81" i="3"/>
  <c r="AN82" i="3"/>
  <c r="AN83" i="3"/>
  <c r="AN84" i="3"/>
  <c r="AN85" i="3"/>
  <c r="AN86" i="3"/>
  <c r="AN87" i="3"/>
  <c r="AN88" i="3"/>
  <c r="AN89" i="3"/>
  <c r="AN90" i="3"/>
  <c r="AN91" i="3"/>
  <c r="AN92" i="3"/>
  <c r="AN93" i="3"/>
  <c r="AN94" i="3"/>
  <c r="AN95" i="3"/>
  <c r="AN96" i="3"/>
  <c r="AN97" i="3"/>
  <c r="AN98" i="3"/>
  <c r="AN99" i="3"/>
  <c r="AN100" i="3"/>
  <c r="AN101" i="3"/>
  <c r="AN102" i="3"/>
  <c r="AN103" i="3"/>
  <c r="AN104" i="3"/>
  <c r="AN105" i="3"/>
  <c r="AN106" i="3"/>
  <c r="AN107" i="3"/>
  <c r="AM7" i="3"/>
  <c r="AM8" i="3"/>
  <c r="AM9" i="3"/>
  <c r="AM10" i="3"/>
  <c r="AM11" i="3"/>
  <c r="AM12" i="3"/>
  <c r="AM13" i="3"/>
  <c r="AM14" i="3"/>
  <c r="AM15" i="3"/>
  <c r="AM16" i="3"/>
  <c r="AM17" i="3"/>
  <c r="AM18" i="3"/>
  <c r="AM19" i="3"/>
  <c r="AM20" i="3"/>
  <c r="AM21" i="3"/>
  <c r="AM22" i="3"/>
  <c r="AM23" i="3"/>
  <c r="AM24" i="3"/>
  <c r="AM25" i="3"/>
  <c r="AM26" i="3"/>
  <c r="AM27" i="3"/>
  <c r="AM28" i="3"/>
  <c r="AM29" i="3"/>
  <c r="AM30" i="3"/>
  <c r="AM31" i="3"/>
  <c r="AM32" i="3"/>
  <c r="AM33" i="3"/>
  <c r="AM34" i="3"/>
  <c r="AM35" i="3"/>
  <c r="AM36" i="3"/>
  <c r="AM37" i="3"/>
  <c r="AM38" i="3"/>
  <c r="AM39" i="3"/>
  <c r="AM40" i="3"/>
  <c r="AM41" i="3"/>
  <c r="AM42" i="3"/>
  <c r="AM43" i="3"/>
  <c r="AM44" i="3"/>
  <c r="AM45" i="3"/>
  <c r="AM46" i="3"/>
  <c r="AM47" i="3"/>
  <c r="AM48" i="3"/>
  <c r="AM49" i="3"/>
  <c r="AM50" i="3"/>
  <c r="AM51" i="3"/>
  <c r="AM52" i="3"/>
  <c r="AM53" i="3"/>
  <c r="AM54" i="3"/>
  <c r="AM55" i="3"/>
  <c r="AM56" i="3"/>
  <c r="AM57" i="3"/>
  <c r="AM58" i="3"/>
  <c r="AM59" i="3"/>
  <c r="AM60" i="3"/>
  <c r="AM61" i="3"/>
  <c r="AM62" i="3"/>
  <c r="AM63" i="3"/>
  <c r="AM64" i="3"/>
  <c r="AM65" i="3"/>
  <c r="AM66" i="3"/>
  <c r="AM67" i="3"/>
  <c r="AM68" i="3"/>
  <c r="AM69" i="3"/>
  <c r="AM70" i="3"/>
  <c r="AM71" i="3"/>
  <c r="AM72" i="3"/>
  <c r="AM73" i="3"/>
  <c r="AM74" i="3"/>
  <c r="AM75" i="3"/>
  <c r="AM76" i="3"/>
  <c r="AM77" i="3"/>
  <c r="AM78" i="3"/>
  <c r="AM79" i="3"/>
  <c r="AM80" i="3"/>
  <c r="AM81" i="3"/>
  <c r="AM82" i="3"/>
  <c r="AM83" i="3"/>
  <c r="AM84" i="3"/>
  <c r="AM85" i="3"/>
  <c r="AM86" i="3"/>
  <c r="AM87" i="3"/>
  <c r="AM88" i="3"/>
  <c r="AM89" i="3"/>
  <c r="AM90" i="3"/>
  <c r="AM91" i="3"/>
  <c r="AM92" i="3"/>
  <c r="AM93" i="3"/>
  <c r="AM94" i="3"/>
  <c r="AM95" i="3"/>
  <c r="AM96" i="3"/>
  <c r="AM97" i="3"/>
  <c r="AM98" i="3"/>
  <c r="AM99" i="3"/>
  <c r="AM100" i="3"/>
  <c r="AM101" i="3"/>
  <c r="AM102" i="3"/>
  <c r="AM103" i="3"/>
  <c r="AM104" i="3"/>
  <c r="AM105" i="3"/>
  <c r="AM106" i="3"/>
  <c r="AM107" i="3"/>
  <c r="AL7" i="3"/>
  <c r="AL8" i="3"/>
  <c r="AL9" i="3"/>
  <c r="AL10" i="3"/>
  <c r="AL11" i="3"/>
  <c r="AL12" i="3"/>
  <c r="AL13" i="3"/>
  <c r="AL14" i="3"/>
  <c r="AL15" i="3"/>
  <c r="AL16" i="3"/>
  <c r="AL17" i="3"/>
  <c r="AL18" i="3"/>
  <c r="AL19" i="3"/>
  <c r="AL20" i="3"/>
  <c r="AL21" i="3"/>
  <c r="AL22" i="3"/>
  <c r="AL23" i="3"/>
  <c r="AL24" i="3"/>
  <c r="AL25" i="3"/>
  <c r="AL26" i="3"/>
  <c r="AL27" i="3"/>
  <c r="AL28" i="3"/>
  <c r="AL29" i="3"/>
  <c r="AL30" i="3"/>
  <c r="AL31" i="3"/>
  <c r="AL32" i="3"/>
  <c r="AL33" i="3"/>
  <c r="AL34" i="3"/>
  <c r="AL35" i="3"/>
  <c r="AL36" i="3"/>
  <c r="AL37" i="3"/>
  <c r="AL38" i="3"/>
  <c r="AL39" i="3"/>
  <c r="AL40" i="3"/>
  <c r="AL41" i="3"/>
  <c r="AL42" i="3"/>
  <c r="AL43" i="3"/>
  <c r="AL44" i="3"/>
  <c r="AL45" i="3"/>
  <c r="AL46" i="3"/>
  <c r="AL47" i="3"/>
  <c r="AL48" i="3"/>
  <c r="AL49" i="3"/>
  <c r="AL50" i="3"/>
  <c r="AL51" i="3"/>
  <c r="AL52" i="3"/>
  <c r="AL53" i="3"/>
  <c r="AL54" i="3"/>
  <c r="AL55" i="3"/>
  <c r="AL56" i="3"/>
  <c r="AL57" i="3"/>
  <c r="AL58" i="3"/>
  <c r="AL59" i="3"/>
  <c r="AL60" i="3"/>
  <c r="AL61" i="3"/>
  <c r="AL62" i="3"/>
  <c r="AL63" i="3"/>
  <c r="AL64" i="3"/>
  <c r="AL65" i="3"/>
  <c r="AL66" i="3"/>
  <c r="AL67" i="3"/>
  <c r="AL68" i="3"/>
  <c r="AL69" i="3"/>
  <c r="AL70" i="3"/>
  <c r="AL71" i="3"/>
  <c r="AL72" i="3"/>
  <c r="AL73" i="3"/>
  <c r="AL74" i="3"/>
  <c r="AL75" i="3"/>
  <c r="AL76" i="3"/>
  <c r="AL77" i="3"/>
  <c r="AL78" i="3"/>
  <c r="AL79" i="3"/>
  <c r="AL80" i="3"/>
  <c r="AL81" i="3"/>
  <c r="AL82" i="3"/>
  <c r="AL83" i="3"/>
  <c r="AL84" i="3"/>
  <c r="AL85" i="3"/>
  <c r="AL86" i="3"/>
  <c r="AL87" i="3"/>
  <c r="AL88" i="3"/>
  <c r="AL89" i="3"/>
  <c r="AL90" i="3"/>
  <c r="AL91" i="3"/>
  <c r="AL92" i="3"/>
  <c r="AL93" i="3"/>
  <c r="AL94" i="3"/>
  <c r="AL95" i="3"/>
  <c r="AL96" i="3"/>
  <c r="AL97" i="3"/>
  <c r="AL98" i="3"/>
  <c r="AL99" i="3"/>
  <c r="AL100" i="3"/>
  <c r="AL101" i="3"/>
  <c r="AL102" i="3"/>
  <c r="AL103" i="3"/>
  <c r="AL104" i="3"/>
  <c r="AL105" i="3"/>
  <c r="AL106" i="3"/>
  <c r="AL107" i="3"/>
  <c r="AK7" i="3"/>
  <c r="AK8" i="3"/>
  <c r="AK9" i="3"/>
  <c r="AK10" i="3"/>
  <c r="AK11" i="3"/>
  <c r="AK12" i="3"/>
  <c r="AK13" i="3"/>
  <c r="AK14" i="3"/>
  <c r="AK15" i="3"/>
  <c r="AK16" i="3"/>
  <c r="AK17" i="3"/>
  <c r="AK18" i="3"/>
  <c r="AK19" i="3"/>
  <c r="AK20" i="3"/>
  <c r="AK21" i="3"/>
  <c r="AK22" i="3"/>
  <c r="AK23" i="3"/>
  <c r="AK24" i="3"/>
  <c r="AK25" i="3"/>
  <c r="AK26" i="3"/>
  <c r="AK27" i="3"/>
  <c r="AK28" i="3"/>
  <c r="AK29" i="3"/>
  <c r="AK30" i="3"/>
  <c r="AK31" i="3"/>
  <c r="AK32" i="3"/>
  <c r="AK33" i="3"/>
  <c r="AK34" i="3"/>
  <c r="AK35" i="3"/>
  <c r="AK36" i="3"/>
  <c r="AK37" i="3"/>
  <c r="AK38" i="3"/>
  <c r="AK39" i="3"/>
  <c r="AK40" i="3"/>
  <c r="AK41" i="3"/>
  <c r="AK42" i="3"/>
  <c r="AK43" i="3"/>
  <c r="AK44" i="3"/>
  <c r="AK45" i="3"/>
  <c r="AK46" i="3"/>
  <c r="AK47" i="3"/>
  <c r="AK48" i="3"/>
  <c r="AK49" i="3"/>
  <c r="AK50" i="3"/>
  <c r="AK51" i="3"/>
  <c r="AK52" i="3"/>
  <c r="AK53" i="3"/>
  <c r="AK54" i="3"/>
  <c r="AK55" i="3"/>
  <c r="AK56" i="3"/>
  <c r="AK57" i="3"/>
  <c r="AK58" i="3"/>
  <c r="AK59" i="3"/>
  <c r="AK60" i="3"/>
  <c r="AK61" i="3"/>
  <c r="AK62" i="3"/>
  <c r="AK63" i="3"/>
  <c r="AK64" i="3"/>
  <c r="AK65" i="3"/>
  <c r="AK66" i="3"/>
  <c r="AK67" i="3"/>
  <c r="AK68" i="3"/>
  <c r="AK69" i="3"/>
  <c r="AK70" i="3"/>
  <c r="AK71" i="3"/>
  <c r="AK72" i="3"/>
  <c r="AK73" i="3"/>
  <c r="AK74" i="3"/>
  <c r="AK75" i="3"/>
  <c r="AK76" i="3"/>
  <c r="AK77" i="3"/>
  <c r="AK78" i="3"/>
  <c r="AK79" i="3"/>
  <c r="AK80" i="3"/>
  <c r="AK81" i="3"/>
  <c r="AK82" i="3"/>
  <c r="AK83" i="3"/>
  <c r="AK84" i="3"/>
  <c r="AK85" i="3"/>
  <c r="AK86" i="3"/>
  <c r="AK87" i="3"/>
  <c r="AK88" i="3"/>
  <c r="AK89" i="3"/>
  <c r="AK90" i="3"/>
  <c r="AK91" i="3"/>
  <c r="AK92" i="3"/>
  <c r="AK93" i="3"/>
  <c r="AK94" i="3"/>
  <c r="AK95" i="3"/>
  <c r="AK96" i="3"/>
  <c r="AK97" i="3"/>
  <c r="AK98" i="3"/>
  <c r="AK99" i="3"/>
  <c r="AK100" i="3"/>
  <c r="AK101" i="3"/>
  <c r="AK102" i="3"/>
  <c r="AK103" i="3"/>
  <c r="AK104" i="3"/>
  <c r="AK105" i="3"/>
  <c r="AK106" i="3"/>
  <c r="AK107" i="3"/>
  <c r="AN6" i="3"/>
  <c r="AM6" i="3"/>
  <c r="AL6" i="3"/>
  <c r="AK6" i="3"/>
  <c r="AA7" i="3"/>
  <c r="AA8" i="3"/>
  <c r="AA9" i="3"/>
  <c r="AA10" i="3"/>
  <c r="AA11" i="3"/>
  <c r="AA12" i="3"/>
  <c r="AA13" i="3"/>
  <c r="AA14" i="3"/>
  <c r="AA15" i="3"/>
  <c r="AA16" i="3"/>
  <c r="AA17" i="3"/>
  <c r="AA18" i="3"/>
  <c r="AA19" i="3"/>
  <c r="AA20" i="3"/>
  <c r="AA21" i="3"/>
  <c r="AA22" i="3"/>
  <c r="AA23" i="3"/>
  <c r="AA24" i="3"/>
  <c r="AA25" i="3"/>
  <c r="AA26" i="3"/>
  <c r="AA27" i="3"/>
  <c r="AA28" i="3"/>
  <c r="AA29" i="3"/>
  <c r="AA30" i="3"/>
  <c r="AA31" i="3"/>
  <c r="AA32" i="3"/>
  <c r="AA33" i="3"/>
  <c r="AA34" i="3"/>
  <c r="AA35" i="3"/>
  <c r="AA36" i="3"/>
  <c r="AA37" i="3"/>
  <c r="AA38" i="3"/>
  <c r="AA39" i="3"/>
  <c r="AA40" i="3"/>
  <c r="AA41" i="3"/>
  <c r="AA42" i="3"/>
  <c r="AA43" i="3"/>
  <c r="AA44" i="3"/>
  <c r="AA45" i="3"/>
  <c r="AA46" i="3"/>
  <c r="AA47" i="3"/>
  <c r="AA48" i="3"/>
  <c r="AA49" i="3"/>
  <c r="AA50" i="3"/>
  <c r="AA51" i="3"/>
  <c r="AA52" i="3"/>
  <c r="AA53" i="3"/>
  <c r="AA54" i="3"/>
  <c r="AA55" i="3"/>
  <c r="AA56" i="3"/>
  <c r="AA57" i="3"/>
  <c r="AA58" i="3"/>
  <c r="AA59" i="3"/>
  <c r="AA60" i="3"/>
  <c r="AA61" i="3"/>
  <c r="AA62" i="3"/>
  <c r="AA63" i="3"/>
  <c r="AA64" i="3"/>
  <c r="AA65" i="3"/>
  <c r="AA66" i="3"/>
  <c r="AA67" i="3"/>
  <c r="AA68" i="3"/>
  <c r="AA69" i="3"/>
  <c r="AA70" i="3"/>
  <c r="AA71" i="3"/>
  <c r="AA72" i="3"/>
  <c r="AA73" i="3"/>
  <c r="AA74" i="3"/>
  <c r="AA75" i="3"/>
  <c r="AA76" i="3"/>
  <c r="AA77" i="3"/>
  <c r="AA78" i="3"/>
  <c r="AA79" i="3"/>
  <c r="AA80" i="3"/>
  <c r="AA81" i="3"/>
  <c r="AA82" i="3"/>
  <c r="AA83" i="3"/>
  <c r="AA84" i="3"/>
  <c r="AA85" i="3"/>
  <c r="AA86" i="3"/>
  <c r="AA87" i="3"/>
  <c r="AA88" i="3"/>
  <c r="AA89" i="3"/>
  <c r="AA90" i="3"/>
  <c r="AA91" i="3"/>
  <c r="AA92" i="3"/>
  <c r="AA93" i="3"/>
  <c r="AA94" i="3"/>
  <c r="AA95" i="3"/>
  <c r="AA96" i="3"/>
  <c r="AA97" i="3"/>
  <c r="AA98" i="3"/>
  <c r="AA99" i="3"/>
  <c r="AA100" i="3"/>
  <c r="AA101" i="3"/>
  <c r="AA102" i="3"/>
  <c r="AA103" i="3"/>
  <c r="AA104" i="3"/>
  <c r="AA105" i="3"/>
  <c r="AA106" i="3"/>
  <c r="AA107" i="3"/>
  <c r="Z7" i="3"/>
  <c r="Z8" i="3"/>
  <c r="Z9" i="3"/>
  <c r="Z10" i="3"/>
  <c r="Z11" i="3"/>
  <c r="Z12" i="3"/>
  <c r="Z13" i="3"/>
  <c r="Z14" i="3"/>
  <c r="Z15" i="3"/>
  <c r="Z16" i="3"/>
  <c r="Z17" i="3"/>
  <c r="Z18" i="3"/>
  <c r="Z19" i="3"/>
  <c r="Z20" i="3"/>
  <c r="Z21" i="3"/>
  <c r="Z22" i="3"/>
  <c r="Z23" i="3"/>
  <c r="Z24" i="3"/>
  <c r="Z25" i="3"/>
  <c r="Z26" i="3"/>
  <c r="Z27" i="3"/>
  <c r="Z28" i="3"/>
  <c r="Z29" i="3"/>
  <c r="Z30" i="3"/>
  <c r="Z31" i="3"/>
  <c r="Z32" i="3"/>
  <c r="Z33" i="3"/>
  <c r="Z34" i="3"/>
  <c r="Z35" i="3"/>
  <c r="Z36" i="3"/>
  <c r="Z37" i="3"/>
  <c r="Z38" i="3"/>
  <c r="Z39" i="3"/>
  <c r="Z40" i="3"/>
  <c r="Z41" i="3"/>
  <c r="Z42" i="3"/>
  <c r="Z43" i="3"/>
  <c r="Z44" i="3"/>
  <c r="Z45" i="3"/>
  <c r="Z46" i="3"/>
  <c r="Z47" i="3"/>
  <c r="Z48" i="3"/>
  <c r="Z49" i="3"/>
  <c r="Z50" i="3"/>
  <c r="Z51" i="3"/>
  <c r="Z52" i="3"/>
  <c r="Z53" i="3"/>
  <c r="Z54" i="3"/>
  <c r="Z55" i="3"/>
  <c r="Z56" i="3"/>
  <c r="Z57" i="3"/>
  <c r="Z58" i="3"/>
  <c r="Z59" i="3"/>
  <c r="Z60" i="3"/>
  <c r="Z61" i="3"/>
  <c r="Z62" i="3"/>
  <c r="Z63" i="3"/>
  <c r="Z64" i="3"/>
  <c r="Z65" i="3"/>
  <c r="Z66" i="3"/>
  <c r="Z67" i="3"/>
  <c r="Z68" i="3"/>
  <c r="Z69" i="3"/>
  <c r="Z70" i="3"/>
  <c r="Z71" i="3"/>
  <c r="Z72" i="3"/>
  <c r="Z73" i="3"/>
  <c r="Z74" i="3"/>
  <c r="Z75" i="3"/>
  <c r="Z76" i="3"/>
  <c r="Z77" i="3"/>
  <c r="Z78" i="3"/>
  <c r="Z79" i="3"/>
  <c r="Z80" i="3"/>
  <c r="Z81" i="3"/>
  <c r="Z82" i="3"/>
  <c r="Z83" i="3"/>
  <c r="Z84" i="3"/>
  <c r="Z85" i="3"/>
  <c r="Z86" i="3"/>
  <c r="Z87" i="3"/>
  <c r="Z88" i="3"/>
  <c r="Z89" i="3"/>
  <c r="Z90" i="3"/>
  <c r="Z91" i="3"/>
  <c r="Z92" i="3"/>
  <c r="Z93" i="3"/>
  <c r="Z94" i="3"/>
  <c r="Z95" i="3"/>
  <c r="Z96" i="3"/>
  <c r="Z97" i="3"/>
  <c r="Z98" i="3"/>
  <c r="Z99" i="3"/>
  <c r="Z100" i="3"/>
  <c r="Z101" i="3"/>
  <c r="Z102" i="3"/>
  <c r="Z103" i="3"/>
  <c r="Z104" i="3"/>
  <c r="Z105" i="3"/>
  <c r="Z106" i="3"/>
  <c r="Z107" i="3"/>
  <c r="Y7" i="3"/>
  <c r="Y8" i="3"/>
  <c r="Y9" i="3"/>
  <c r="Y10" i="3"/>
  <c r="Y11" i="3"/>
  <c r="Y12" i="3"/>
  <c r="Y13" i="3"/>
  <c r="Y14" i="3"/>
  <c r="Y15" i="3"/>
  <c r="Y16" i="3"/>
  <c r="Y17" i="3"/>
  <c r="Y18" i="3"/>
  <c r="Y19" i="3"/>
  <c r="Y20" i="3"/>
  <c r="Y21" i="3"/>
  <c r="Y22" i="3"/>
  <c r="Y23" i="3"/>
  <c r="Y24" i="3"/>
  <c r="Y25" i="3"/>
  <c r="Y26" i="3"/>
  <c r="Y27" i="3"/>
  <c r="Y28" i="3"/>
  <c r="Y29" i="3"/>
  <c r="Y30" i="3"/>
  <c r="Y31" i="3"/>
  <c r="Y32" i="3"/>
  <c r="Y33" i="3"/>
  <c r="Y34" i="3"/>
  <c r="Y35" i="3"/>
  <c r="Y36" i="3"/>
  <c r="Y37" i="3"/>
  <c r="Y38" i="3"/>
  <c r="Y39" i="3"/>
  <c r="Y40" i="3"/>
  <c r="Y41" i="3"/>
  <c r="Y42" i="3"/>
  <c r="Y43" i="3"/>
  <c r="Y44" i="3"/>
  <c r="Y45" i="3"/>
  <c r="Y46" i="3"/>
  <c r="Y47" i="3"/>
  <c r="Y48" i="3"/>
  <c r="Y49" i="3"/>
  <c r="Y50" i="3"/>
  <c r="Y51" i="3"/>
  <c r="Y52" i="3"/>
  <c r="Y53" i="3"/>
  <c r="Y54" i="3"/>
  <c r="Y55" i="3"/>
  <c r="Y56" i="3"/>
  <c r="Y57" i="3"/>
  <c r="Y58" i="3"/>
  <c r="Y59" i="3"/>
  <c r="Y60" i="3"/>
  <c r="Y61" i="3"/>
  <c r="Y62" i="3"/>
  <c r="Y63" i="3"/>
  <c r="Y64" i="3"/>
  <c r="Y65" i="3"/>
  <c r="Y66" i="3"/>
  <c r="Y67" i="3"/>
  <c r="Y68" i="3"/>
  <c r="Y69" i="3"/>
  <c r="Y70" i="3"/>
  <c r="Y71" i="3"/>
  <c r="Y72" i="3"/>
  <c r="Y73" i="3"/>
  <c r="Y74" i="3"/>
  <c r="Y75" i="3"/>
  <c r="Y76" i="3"/>
  <c r="Y77" i="3"/>
  <c r="Y78" i="3"/>
  <c r="Y79" i="3"/>
  <c r="Y80" i="3"/>
  <c r="Y81" i="3"/>
  <c r="Y82" i="3"/>
  <c r="Y83" i="3"/>
  <c r="Y84" i="3"/>
  <c r="Y85" i="3"/>
  <c r="Y86" i="3"/>
  <c r="Y87" i="3"/>
  <c r="Y88" i="3"/>
  <c r="Y89" i="3"/>
  <c r="Y90" i="3"/>
  <c r="Y91" i="3"/>
  <c r="Y92" i="3"/>
  <c r="Y93" i="3"/>
  <c r="Y94" i="3"/>
  <c r="Y95" i="3"/>
  <c r="Y96" i="3"/>
  <c r="Y97" i="3"/>
  <c r="Y98" i="3"/>
  <c r="Y99" i="3"/>
  <c r="Y100" i="3"/>
  <c r="Y101" i="3"/>
  <c r="Y102" i="3"/>
  <c r="Y103" i="3"/>
  <c r="Y104" i="3"/>
  <c r="Y105" i="3"/>
  <c r="Y106" i="3"/>
  <c r="Y107" i="3"/>
  <c r="AA6" i="3"/>
  <c r="Z6" i="3"/>
  <c r="Y6" i="3"/>
  <c r="X7" i="3"/>
  <c r="X8" i="3"/>
  <c r="X9" i="3"/>
  <c r="X10" i="3"/>
  <c r="X11" i="3"/>
  <c r="X12" i="3"/>
  <c r="X13" i="3"/>
  <c r="X14" i="3"/>
  <c r="X15" i="3"/>
  <c r="X16" i="3"/>
  <c r="X17" i="3"/>
  <c r="X18" i="3"/>
  <c r="X19" i="3"/>
  <c r="X20" i="3"/>
  <c r="X21" i="3"/>
  <c r="X22" i="3"/>
  <c r="X23" i="3"/>
  <c r="X24" i="3"/>
  <c r="X25" i="3"/>
  <c r="X26" i="3"/>
  <c r="X27" i="3"/>
  <c r="X28" i="3"/>
  <c r="X29" i="3"/>
  <c r="X30" i="3"/>
  <c r="X31" i="3"/>
  <c r="X32" i="3"/>
  <c r="X33" i="3"/>
  <c r="X34" i="3"/>
  <c r="X35" i="3"/>
  <c r="X36" i="3"/>
  <c r="X37" i="3"/>
  <c r="X38" i="3"/>
  <c r="X39" i="3"/>
  <c r="X40" i="3"/>
  <c r="X41" i="3"/>
  <c r="X42" i="3"/>
  <c r="X43" i="3"/>
  <c r="X44" i="3"/>
  <c r="X45" i="3"/>
  <c r="X46" i="3"/>
  <c r="X47" i="3"/>
  <c r="X48" i="3"/>
  <c r="X49" i="3"/>
  <c r="X50" i="3"/>
  <c r="X51" i="3"/>
  <c r="X52" i="3"/>
  <c r="X53" i="3"/>
  <c r="X54" i="3"/>
  <c r="X55" i="3"/>
  <c r="X56" i="3"/>
  <c r="X57" i="3"/>
  <c r="X58" i="3"/>
  <c r="X59" i="3"/>
  <c r="X60" i="3"/>
  <c r="X61" i="3"/>
  <c r="X62" i="3"/>
  <c r="X63" i="3"/>
  <c r="X64" i="3"/>
  <c r="X65" i="3"/>
  <c r="X66" i="3"/>
  <c r="X67" i="3"/>
  <c r="X68" i="3"/>
  <c r="X69" i="3"/>
  <c r="X70" i="3"/>
  <c r="X71" i="3"/>
  <c r="X72" i="3"/>
  <c r="X73" i="3"/>
  <c r="X74" i="3"/>
  <c r="X75" i="3"/>
  <c r="X76" i="3"/>
  <c r="X77" i="3"/>
  <c r="X78" i="3"/>
  <c r="X79" i="3"/>
  <c r="X80" i="3"/>
  <c r="X81" i="3"/>
  <c r="X82" i="3"/>
  <c r="X83" i="3"/>
  <c r="X84" i="3"/>
  <c r="X85" i="3"/>
  <c r="X86" i="3"/>
  <c r="X87" i="3"/>
  <c r="X88" i="3"/>
  <c r="X89" i="3"/>
  <c r="X90" i="3"/>
  <c r="X91" i="3"/>
  <c r="X92" i="3"/>
  <c r="X93" i="3"/>
  <c r="X94" i="3"/>
  <c r="X95" i="3"/>
  <c r="X96" i="3"/>
  <c r="X97" i="3"/>
  <c r="X98" i="3"/>
  <c r="X99" i="3"/>
  <c r="X100" i="3"/>
  <c r="X101" i="3"/>
  <c r="X102" i="3"/>
  <c r="X103" i="3"/>
  <c r="X104" i="3"/>
  <c r="X105" i="3"/>
  <c r="X106" i="3"/>
  <c r="X107" i="3"/>
  <c r="X6" i="3"/>
  <c r="W7" i="3"/>
  <c r="W8" i="3"/>
  <c r="W9" i="3"/>
  <c r="W10" i="3"/>
  <c r="W11" i="3"/>
  <c r="W12" i="3"/>
  <c r="W13" i="3"/>
  <c r="W14" i="3"/>
  <c r="W15" i="3"/>
  <c r="AB15" i="3" s="1"/>
  <c r="W16" i="3"/>
  <c r="W17" i="3"/>
  <c r="W18" i="3"/>
  <c r="W19" i="3"/>
  <c r="W20" i="3"/>
  <c r="W21" i="3"/>
  <c r="W22" i="3"/>
  <c r="W23" i="3"/>
  <c r="W24" i="3"/>
  <c r="W25" i="3"/>
  <c r="W26" i="3"/>
  <c r="W27" i="3"/>
  <c r="AB27" i="3" s="1"/>
  <c r="W28" i="3"/>
  <c r="W29" i="3"/>
  <c r="W30" i="3"/>
  <c r="W31" i="3"/>
  <c r="W32" i="3"/>
  <c r="W33" i="3"/>
  <c r="W34" i="3"/>
  <c r="W35" i="3"/>
  <c r="W36" i="3"/>
  <c r="W37" i="3"/>
  <c r="W38" i="3"/>
  <c r="W39" i="3"/>
  <c r="AB39" i="3" s="1"/>
  <c r="W40" i="3"/>
  <c r="W41" i="3"/>
  <c r="W42" i="3"/>
  <c r="W43" i="3"/>
  <c r="AB43" i="3" s="1"/>
  <c r="W44" i="3"/>
  <c r="W45" i="3"/>
  <c r="W46" i="3"/>
  <c r="W47" i="3"/>
  <c r="AB47" i="3" s="1"/>
  <c r="W48" i="3"/>
  <c r="W49" i="3"/>
  <c r="W50" i="3"/>
  <c r="W51" i="3"/>
  <c r="W52" i="3"/>
  <c r="W53" i="3"/>
  <c r="W54" i="3"/>
  <c r="W55" i="3"/>
  <c r="AB55" i="3" s="1"/>
  <c r="W56" i="3"/>
  <c r="W57" i="3"/>
  <c r="W58" i="3"/>
  <c r="W59" i="3"/>
  <c r="W60" i="3"/>
  <c r="W61" i="3"/>
  <c r="W62" i="3"/>
  <c r="W63" i="3"/>
  <c r="AB63" i="3" s="1"/>
  <c r="W64" i="3"/>
  <c r="W65" i="3"/>
  <c r="W66" i="3"/>
  <c r="W67" i="3"/>
  <c r="AB67" i="3" s="1"/>
  <c r="W68" i="3"/>
  <c r="W69" i="3"/>
  <c r="W70" i="3"/>
  <c r="W71" i="3"/>
  <c r="AB71" i="3" s="1"/>
  <c r="W72" i="3"/>
  <c r="W73" i="3"/>
  <c r="W74" i="3"/>
  <c r="W75" i="3"/>
  <c r="AB75" i="3" s="1"/>
  <c r="W76" i="3"/>
  <c r="W77" i="3"/>
  <c r="W78" i="3"/>
  <c r="W79" i="3"/>
  <c r="AB79" i="3" s="1"/>
  <c r="W80" i="3"/>
  <c r="W81" i="3"/>
  <c r="W82" i="3"/>
  <c r="W83" i="3"/>
  <c r="W84" i="3"/>
  <c r="W85" i="3"/>
  <c r="W86" i="3"/>
  <c r="W87" i="3"/>
  <c r="W88" i="3"/>
  <c r="W89" i="3"/>
  <c r="W90" i="3"/>
  <c r="W91" i="3"/>
  <c r="AB91" i="3" s="1"/>
  <c r="W92" i="3"/>
  <c r="W93" i="3"/>
  <c r="W94" i="3"/>
  <c r="W95" i="3"/>
  <c r="AB95" i="3" s="1"/>
  <c r="W96" i="3"/>
  <c r="W97" i="3"/>
  <c r="W98" i="3"/>
  <c r="W99" i="3"/>
  <c r="W100" i="3"/>
  <c r="W101" i="3"/>
  <c r="W102" i="3"/>
  <c r="W103" i="3"/>
  <c r="W104" i="3"/>
  <c r="W105" i="3"/>
  <c r="W106" i="3"/>
  <c r="W107" i="3"/>
  <c r="W6" i="3"/>
  <c r="K7" i="3"/>
  <c r="K8" i="3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43" i="3"/>
  <c r="K44" i="3"/>
  <c r="K45" i="3"/>
  <c r="K46" i="3"/>
  <c r="K47" i="3"/>
  <c r="K48" i="3"/>
  <c r="K49" i="3"/>
  <c r="K50" i="3"/>
  <c r="K51" i="3"/>
  <c r="K52" i="3"/>
  <c r="K53" i="3"/>
  <c r="K54" i="3"/>
  <c r="K55" i="3"/>
  <c r="K56" i="3"/>
  <c r="K57" i="3"/>
  <c r="K58" i="3"/>
  <c r="K59" i="3"/>
  <c r="K60" i="3"/>
  <c r="K61" i="3"/>
  <c r="K62" i="3"/>
  <c r="K63" i="3"/>
  <c r="K64" i="3"/>
  <c r="K65" i="3"/>
  <c r="K66" i="3"/>
  <c r="K67" i="3"/>
  <c r="K68" i="3"/>
  <c r="K69" i="3"/>
  <c r="K70" i="3"/>
  <c r="K71" i="3"/>
  <c r="K72" i="3"/>
  <c r="K73" i="3"/>
  <c r="K74" i="3"/>
  <c r="K75" i="3"/>
  <c r="K76" i="3"/>
  <c r="K77" i="3"/>
  <c r="K78" i="3"/>
  <c r="K79" i="3"/>
  <c r="K80" i="3"/>
  <c r="K81" i="3"/>
  <c r="K82" i="3"/>
  <c r="K83" i="3"/>
  <c r="K84" i="3"/>
  <c r="K85" i="3"/>
  <c r="K86" i="3"/>
  <c r="K87" i="3"/>
  <c r="K88" i="3"/>
  <c r="K89" i="3"/>
  <c r="K90" i="3"/>
  <c r="K91" i="3"/>
  <c r="K92" i="3"/>
  <c r="K93" i="3"/>
  <c r="K94" i="3"/>
  <c r="K95" i="3"/>
  <c r="K96" i="3"/>
  <c r="K97" i="3"/>
  <c r="K98" i="3"/>
  <c r="K99" i="3"/>
  <c r="K100" i="3"/>
  <c r="K101" i="3"/>
  <c r="K102" i="3"/>
  <c r="K103" i="3"/>
  <c r="K104" i="3"/>
  <c r="K105" i="3"/>
  <c r="K106" i="3"/>
  <c r="K107" i="3"/>
  <c r="K6" i="3"/>
  <c r="J7" i="3"/>
  <c r="J8" i="3"/>
  <c r="J9" i="3"/>
  <c r="J10" i="3"/>
  <c r="J11" i="3"/>
  <c r="L11" i="3" s="1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J82" i="3"/>
  <c r="J83" i="3"/>
  <c r="J84" i="3"/>
  <c r="J85" i="3"/>
  <c r="J86" i="3"/>
  <c r="J87" i="3"/>
  <c r="J88" i="3"/>
  <c r="J89" i="3"/>
  <c r="J90" i="3"/>
  <c r="J91" i="3"/>
  <c r="J92" i="3"/>
  <c r="J93" i="3"/>
  <c r="J94" i="3"/>
  <c r="J95" i="3"/>
  <c r="J96" i="3"/>
  <c r="J97" i="3"/>
  <c r="J98" i="3"/>
  <c r="J99" i="3"/>
  <c r="J100" i="3"/>
  <c r="J101" i="3"/>
  <c r="J102" i="3"/>
  <c r="J103" i="3"/>
  <c r="J104" i="3"/>
  <c r="J105" i="3"/>
  <c r="J106" i="3"/>
  <c r="J107" i="3"/>
  <c r="J6" i="3"/>
  <c r="I7" i="3"/>
  <c r="I8" i="3"/>
  <c r="I9" i="3"/>
  <c r="L9" i="3" s="1"/>
  <c r="I10" i="3"/>
  <c r="I11" i="3"/>
  <c r="I12" i="3"/>
  <c r="I13" i="3"/>
  <c r="L13" i="3" s="1"/>
  <c r="I14" i="3"/>
  <c r="I15" i="3"/>
  <c r="I16" i="3"/>
  <c r="I17" i="3"/>
  <c r="L17" i="3" s="1"/>
  <c r="I18" i="3"/>
  <c r="I19" i="3"/>
  <c r="I20" i="3"/>
  <c r="I21" i="3"/>
  <c r="I22" i="3"/>
  <c r="I23" i="3"/>
  <c r="I24" i="3"/>
  <c r="L24" i="3" s="1"/>
  <c r="I25" i="3"/>
  <c r="L25" i="3" s="1"/>
  <c r="I26" i="3"/>
  <c r="I27" i="3"/>
  <c r="I28" i="3"/>
  <c r="I29" i="3"/>
  <c r="L29" i="3" s="1"/>
  <c r="I30" i="3"/>
  <c r="I31" i="3"/>
  <c r="I32" i="3"/>
  <c r="I33" i="3"/>
  <c r="L33" i="3" s="1"/>
  <c r="I34" i="3"/>
  <c r="I35" i="3"/>
  <c r="I36" i="3"/>
  <c r="I37" i="3"/>
  <c r="I38" i="3"/>
  <c r="I39" i="3"/>
  <c r="I40" i="3"/>
  <c r="I41" i="3"/>
  <c r="L41" i="3" s="1"/>
  <c r="I42" i="3"/>
  <c r="I43" i="3"/>
  <c r="I44" i="3"/>
  <c r="I45" i="3"/>
  <c r="L45" i="3" s="1"/>
  <c r="I46" i="3"/>
  <c r="I47" i="3"/>
  <c r="I48" i="3"/>
  <c r="I49" i="3"/>
  <c r="L49" i="3" s="1"/>
  <c r="I50" i="3"/>
  <c r="I51" i="3"/>
  <c r="I52" i="3"/>
  <c r="I53" i="3"/>
  <c r="I54" i="3"/>
  <c r="I55" i="3"/>
  <c r="I56" i="3"/>
  <c r="I57" i="3"/>
  <c r="L57" i="3" s="1"/>
  <c r="I58" i="3"/>
  <c r="I59" i="3"/>
  <c r="I60" i="3"/>
  <c r="I61" i="3"/>
  <c r="L61" i="3" s="1"/>
  <c r="I62" i="3"/>
  <c r="I63" i="3"/>
  <c r="I64" i="3"/>
  <c r="I65" i="3"/>
  <c r="L65" i="3" s="1"/>
  <c r="I66" i="3"/>
  <c r="I67" i="3"/>
  <c r="I68" i="3"/>
  <c r="I69" i="3"/>
  <c r="L69" i="3" s="1"/>
  <c r="I70" i="3"/>
  <c r="I71" i="3"/>
  <c r="I72" i="3"/>
  <c r="I73" i="3"/>
  <c r="L73" i="3" s="1"/>
  <c r="I74" i="3"/>
  <c r="I75" i="3"/>
  <c r="I76" i="3"/>
  <c r="I77" i="3"/>
  <c r="L77" i="3" s="1"/>
  <c r="I78" i="3"/>
  <c r="I79" i="3"/>
  <c r="I80" i="3"/>
  <c r="I81" i="3"/>
  <c r="L81" i="3" s="1"/>
  <c r="I82" i="3"/>
  <c r="I83" i="3"/>
  <c r="I84" i="3"/>
  <c r="I85" i="3"/>
  <c r="I86" i="3"/>
  <c r="I87" i="3"/>
  <c r="I88" i="3"/>
  <c r="I89" i="3"/>
  <c r="L89" i="3" s="1"/>
  <c r="I90" i="3"/>
  <c r="I91" i="3"/>
  <c r="I92" i="3"/>
  <c r="I93" i="3"/>
  <c r="L93" i="3" s="1"/>
  <c r="I94" i="3"/>
  <c r="I95" i="3"/>
  <c r="I96" i="3"/>
  <c r="I97" i="3"/>
  <c r="L97" i="3" s="1"/>
  <c r="I98" i="3"/>
  <c r="I99" i="3"/>
  <c r="I100" i="3"/>
  <c r="I101" i="3"/>
  <c r="L101" i="3" s="1"/>
  <c r="I102" i="3"/>
  <c r="I103" i="3"/>
  <c r="I104" i="3"/>
  <c r="I105" i="3"/>
  <c r="L105" i="3" s="1"/>
  <c r="I106" i="3"/>
  <c r="I107" i="3"/>
  <c r="I6" i="3"/>
  <c r="B2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5" i="1"/>
  <c r="L106" i="3" l="1"/>
  <c r="L102" i="3"/>
  <c r="L98" i="3"/>
  <c r="L94" i="3"/>
  <c r="L90" i="3"/>
  <c r="L86" i="3"/>
  <c r="L82" i="3"/>
  <c r="L78" i="3"/>
  <c r="L74" i="3"/>
  <c r="L70" i="3"/>
  <c r="L66" i="3"/>
  <c r="L62" i="3"/>
  <c r="L58" i="3"/>
  <c r="L54" i="3"/>
  <c r="L46" i="3"/>
  <c r="L38" i="3"/>
  <c r="L34" i="3"/>
  <c r="L26" i="3"/>
  <c r="L22" i="3"/>
  <c r="L18" i="3"/>
  <c r="L14" i="3"/>
  <c r="L28" i="3"/>
  <c r="AO105" i="3"/>
  <c r="AO97" i="3"/>
  <c r="AO93" i="3"/>
  <c r="AO89" i="3"/>
  <c r="AO85" i="3"/>
  <c r="AO81" i="3"/>
  <c r="AO77" i="3"/>
  <c r="AO69" i="3"/>
  <c r="AO65" i="3"/>
  <c r="AO57" i="3"/>
  <c r="AO53" i="3"/>
  <c r="AO41" i="3"/>
  <c r="AO37" i="3"/>
  <c r="AO33" i="3"/>
  <c r="AO29" i="3"/>
  <c r="AO25" i="3"/>
  <c r="AO21" i="3"/>
  <c r="AO17" i="3"/>
  <c r="AO13" i="3"/>
  <c r="AO9" i="3"/>
  <c r="AO106" i="3"/>
  <c r="AO102" i="3"/>
  <c r="AO98" i="3"/>
  <c r="AO94" i="3"/>
  <c r="AO90" i="3"/>
  <c r="AO86" i="3"/>
  <c r="AO82" i="3"/>
  <c r="AO78" i="3"/>
  <c r="AO74" i="3"/>
  <c r="AO70" i="3"/>
  <c r="AO66" i="3"/>
  <c r="AO62" i="3"/>
  <c r="AO50" i="3"/>
  <c r="AO46" i="3"/>
  <c r="AO38" i="3"/>
  <c r="AO34" i="3"/>
  <c r="AO30" i="3"/>
  <c r="AO22" i="3"/>
  <c r="AO18" i="3"/>
  <c r="AO14" i="3"/>
  <c r="AO10" i="3"/>
  <c r="AY25" i="3"/>
  <c r="AY29" i="3"/>
  <c r="AB98" i="3"/>
  <c r="AB62" i="3"/>
  <c r="AB54" i="3"/>
  <c r="AB46" i="3"/>
  <c r="AB42" i="3"/>
  <c r="AB26" i="3"/>
  <c r="AB18" i="3"/>
  <c r="AY9" i="3"/>
  <c r="AB86" i="3"/>
  <c r="AB74" i="3"/>
  <c r="AB66" i="3"/>
  <c r="AB38" i="3"/>
  <c r="AB14" i="3"/>
  <c r="L107" i="3"/>
  <c r="L103" i="3"/>
  <c r="L99" i="3"/>
  <c r="L95" i="3"/>
  <c r="L91" i="3"/>
  <c r="L87" i="3"/>
  <c r="L83" i="3"/>
  <c r="L79" i="3"/>
  <c r="L75" i="3"/>
  <c r="L71" i="3"/>
  <c r="AO54" i="3"/>
  <c r="AY37" i="3"/>
  <c r="AY49" i="3"/>
  <c r="AY77" i="3"/>
  <c r="AY82" i="3"/>
  <c r="AY97" i="3"/>
  <c r="AY101" i="3"/>
  <c r="AY62" i="3"/>
  <c r="AY34" i="3"/>
  <c r="AY30" i="3"/>
  <c r="AY38" i="3"/>
  <c r="AY58" i="3"/>
  <c r="AY78" i="3"/>
  <c r="AY46" i="3"/>
  <c r="L85" i="3"/>
  <c r="L39" i="3"/>
  <c r="L21" i="3"/>
  <c r="AB90" i="3"/>
  <c r="AB7" i="3"/>
  <c r="AB50" i="3"/>
  <c r="AB51" i="3"/>
  <c r="AB83" i="3"/>
  <c r="AB94" i="3"/>
  <c r="AB87" i="3"/>
  <c r="AB31" i="3"/>
  <c r="AB30" i="3"/>
  <c r="AB58" i="3"/>
  <c r="AB103" i="3"/>
  <c r="AB59" i="3"/>
  <c r="AB35" i="3"/>
  <c r="AB10" i="3"/>
  <c r="AB99" i="3"/>
  <c r="AB102" i="3"/>
  <c r="AB106" i="3"/>
  <c r="AB22" i="3"/>
  <c r="AB11" i="3"/>
  <c r="AY10" i="3"/>
  <c r="AB19" i="3"/>
  <c r="AB107" i="3"/>
  <c r="AB82" i="3"/>
  <c r="AB78" i="3"/>
  <c r="AB70" i="3"/>
  <c r="AB34" i="3"/>
  <c r="AB23" i="3"/>
  <c r="AY105" i="3"/>
  <c r="AY65" i="3"/>
  <c r="AY45" i="3"/>
  <c r="AY54" i="3"/>
  <c r="AY50" i="3"/>
  <c r="AY18" i="3"/>
  <c r="AO42" i="3"/>
  <c r="AO101" i="3"/>
  <c r="AO73" i="3"/>
  <c r="AO61" i="3"/>
  <c r="AO26" i="3"/>
  <c r="AO58" i="3"/>
  <c r="AO49" i="3"/>
  <c r="AO45" i="3"/>
  <c r="L104" i="3"/>
  <c r="L100" i="3"/>
  <c r="L96" i="3"/>
  <c r="L92" i="3"/>
  <c r="L88" i="3"/>
  <c r="L84" i="3"/>
  <c r="L80" i="3"/>
  <c r="L76" i="3"/>
  <c r="L72" i="3"/>
  <c r="L68" i="3"/>
  <c r="L64" i="3"/>
  <c r="L60" i="3"/>
  <c r="L56" i="3"/>
  <c r="L52" i="3"/>
  <c r="L48" i="3"/>
  <c r="L44" i="3"/>
  <c r="L40" i="3"/>
  <c r="L36" i="3"/>
  <c r="L20" i="3"/>
  <c r="L16" i="3"/>
  <c r="L12" i="3"/>
  <c r="L8" i="3"/>
  <c r="AO104" i="3"/>
  <c r="AO100" i="3"/>
  <c r="AO96" i="3"/>
  <c r="AO92" i="3"/>
  <c r="AO88" i="3"/>
  <c r="AO84" i="3"/>
  <c r="AO80" i="3"/>
  <c r="AO76" i="3"/>
  <c r="AO72" i="3"/>
  <c r="AO68" i="3"/>
  <c r="AO64" i="3"/>
  <c r="AO60" i="3"/>
  <c r="AO56" i="3"/>
  <c r="AO52" i="3"/>
  <c r="AO48" i="3"/>
  <c r="AO44" i="3"/>
  <c r="AO40" i="3"/>
  <c r="AO36" i="3"/>
  <c r="AO32" i="3"/>
  <c r="AO28" i="3"/>
  <c r="AO24" i="3"/>
  <c r="AO20" i="3"/>
  <c r="AO16" i="3"/>
  <c r="AO12" i="3"/>
  <c r="AO8" i="3"/>
  <c r="AY107" i="3"/>
  <c r="AY103" i="3"/>
  <c r="AY99" i="3"/>
  <c r="AY95" i="3"/>
  <c r="AY91" i="3"/>
  <c r="AY87" i="3"/>
  <c r="AY83" i="3"/>
  <c r="AY79" i="3"/>
  <c r="AY75" i="3"/>
  <c r="AY71" i="3"/>
  <c r="AY67" i="3"/>
  <c r="AY63" i="3"/>
  <c r="AY59" i="3"/>
  <c r="AY55" i="3"/>
  <c r="AY51" i="3"/>
  <c r="AY47" i="3"/>
  <c r="AY43" i="3"/>
  <c r="AY39" i="3"/>
  <c r="AY35" i="3"/>
  <c r="AY31" i="3"/>
  <c r="AY27" i="3"/>
  <c r="AY23" i="3"/>
  <c r="AY19" i="3"/>
  <c r="AY15" i="3"/>
  <c r="AY11" i="3"/>
  <c r="L67" i="3"/>
  <c r="L63" i="3"/>
  <c r="L59" i="3"/>
  <c r="L55" i="3"/>
  <c r="L51" i="3"/>
  <c r="L47" i="3"/>
  <c r="L43" i="3"/>
  <c r="L35" i="3"/>
  <c r="L31" i="3"/>
  <c r="L27" i="3"/>
  <c r="L23" i="3"/>
  <c r="L19" i="3"/>
  <c r="AB104" i="3"/>
  <c r="AB100" i="3"/>
  <c r="AO6" i="3"/>
  <c r="AO107" i="3"/>
  <c r="AO103" i="3"/>
  <c r="AO99" i="3"/>
  <c r="AO95" i="3"/>
  <c r="AO91" i="3"/>
  <c r="AO87" i="3"/>
  <c r="AO83" i="3"/>
  <c r="AO79" i="3"/>
  <c r="AO75" i="3"/>
  <c r="AO71" i="3"/>
  <c r="AO67" i="3"/>
  <c r="AO63" i="3"/>
  <c r="AO59" i="3"/>
  <c r="AO55" i="3"/>
  <c r="AO51" i="3"/>
  <c r="AO47" i="3"/>
  <c r="AO43" i="3"/>
  <c r="AO39" i="3"/>
  <c r="AO35" i="3"/>
  <c r="AO31" i="3"/>
  <c r="AO27" i="3"/>
  <c r="AO23" i="3"/>
  <c r="AO19" i="3"/>
  <c r="AO15" i="3"/>
  <c r="AO11" i="3"/>
  <c r="AO7" i="3"/>
  <c r="AY7" i="3"/>
  <c r="AY104" i="3"/>
  <c r="AY100" i="3"/>
  <c r="AY96" i="3"/>
  <c r="AY92" i="3"/>
  <c r="AY88" i="3"/>
  <c r="AY84" i="3"/>
  <c r="AY80" i="3"/>
  <c r="AY76" i="3"/>
  <c r="AY72" i="3"/>
  <c r="AY68" i="3"/>
  <c r="AY64" i="3"/>
  <c r="AY60" i="3"/>
  <c r="AY56" i="3"/>
  <c r="AY52" i="3"/>
  <c r="AY48" i="3"/>
  <c r="AY44" i="3"/>
  <c r="AY40" i="3"/>
  <c r="AY36" i="3"/>
  <c r="AY32" i="3"/>
  <c r="AY28" i="3"/>
  <c r="AY24" i="3"/>
  <c r="AY20" i="3"/>
  <c r="AY16" i="3"/>
  <c r="AY12" i="3"/>
  <c r="AB105" i="3"/>
  <c r="AB101" i="3"/>
  <c r="AB97" i="3"/>
  <c r="AB93" i="3"/>
  <c r="AB89" i="3"/>
  <c r="AB85" i="3"/>
  <c r="AB81" i="3"/>
  <c r="AB77" i="3"/>
  <c r="AB73" i="3"/>
  <c r="AB69" i="3"/>
  <c r="AB65" i="3"/>
  <c r="AB61" i="3"/>
  <c r="AB57" i="3"/>
  <c r="AB53" i="3"/>
  <c r="AB49" i="3"/>
  <c r="AB45" i="3"/>
  <c r="AB41" i="3"/>
  <c r="AB37" i="3"/>
  <c r="AB33" i="3"/>
  <c r="AB29" i="3"/>
  <c r="AB25" i="3"/>
  <c r="AB21" i="3"/>
  <c r="AB17" i="3"/>
  <c r="AB13" i="3"/>
  <c r="AB96" i="3"/>
  <c r="AB92" i="3"/>
  <c r="AB88" i="3"/>
  <c r="AB84" i="3"/>
  <c r="AB80" i="3"/>
  <c r="AB76" i="3"/>
  <c r="AB72" i="3"/>
  <c r="AB68" i="3"/>
  <c r="AB64" i="3"/>
  <c r="AB60" i="3"/>
  <c r="AB56" i="3"/>
  <c r="AB52" i="3"/>
  <c r="AB48" i="3"/>
  <c r="AB44" i="3"/>
  <c r="AB40" i="3"/>
  <c r="AB36" i="3"/>
  <c r="AB32" i="3"/>
  <c r="AB28" i="3"/>
  <c r="AB24" i="3"/>
  <c r="AB20" i="3"/>
  <c r="AB16" i="3"/>
  <c r="AB12" i="3"/>
  <c r="AB8" i="3"/>
  <c r="L30" i="3"/>
  <c r="L10" i="3"/>
  <c r="L6" i="3"/>
  <c r="L32" i="3"/>
  <c r="L15" i="3"/>
  <c r="AB6" i="3"/>
  <c r="L53" i="3"/>
  <c r="L37" i="3"/>
  <c r="L50" i="3"/>
  <c r="L42" i="3"/>
  <c r="AB9" i="3"/>
  <c r="L7" i="3"/>
  <c r="O3" i="3" l="1"/>
  <c r="AP3" i="3"/>
  <c r="AT3" i="3"/>
  <c r="AR3" i="3"/>
  <c r="AE3" i="3"/>
  <c r="AI3" i="3"/>
  <c r="U3" i="3"/>
  <c r="AC3" i="3"/>
  <c r="AG3" i="3"/>
  <c r="G3" i="3"/>
  <c r="Q3" i="3"/>
  <c r="S3" i="3"/>
  <c r="C3" i="3"/>
  <c r="E3" i="3"/>
</calcChain>
</file>

<file path=xl/sharedStrings.xml><?xml version="1.0" encoding="utf-8"?>
<sst xmlns="http://schemas.openxmlformats.org/spreadsheetml/2006/main" count="271" uniqueCount="90">
  <si>
    <t>Pengembangan Diri</t>
  </si>
  <si>
    <t>Penilaian diri</t>
  </si>
  <si>
    <t>Skill</t>
  </si>
  <si>
    <t>Cara Komunikasi</t>
  </si>
  <si>
    <t>Komitmen</t>
  </si>
  <si>
    <t>T. Jawab</t>
  </si>
  <si>
    <t>Ketepatan</t>
  </si>
  <si>
    <t>Minat</t>
  </si>
  <si>
    <t>Kesetiaan</t>
  </si>
  <si>
    <t>Team work</t>
  </si>
  <si>
    <t>Kinerja</t>
  </si>
  <si>
    <t>Ketepatan Waktu</t>
  </si>
  <si>
    <t>Kualitas</t>
  </si>
  <si>
    <t>Kuantitas</t>
  </si>
  <si>
    <t>Leadership</t>
  </si>
  <si>
    <t xml:space="preserve">Motivasi </t>
  </si>
  <si>
    <t>Keb. Prestasi</t>
  </si>
  <si>
    <t>Keb. Kompetensi</t>
  </si>
  <si>
    <t>Afiliasi</t>
  </si>
  <si>
    <t>No</t>
  </si>
  <si>
    <t>Variabel</t>
  </si>
  <si>
    <t>Indikator</t>
  </si>
  <si>
    <t>r Hitung</t>
  </si>
  <si>
    <t>r Tabel</t>
  </si>
  <si>
    <t>Alpha</t>
  </si>
  <si>
    <t>Keterangan</t>
  </si>
  <si>
    <t>Valid</t>
  </si>
  <si>
    <t>Motivasi (Z)</t>
  </si>
  <si>
    <t>Berprestasi</t>
  </si>
  <si>
    <t>Kompetensi</t>
  </si>
  <si>
    <t>Produktivitas (Y)</t>
  </si>
  <si>
    <t>Pengembangan diri (X1)</t>
  </si>
  <si>
    <t>penilaian diri</t>
  </si>
  <si>
    <t>Komitmen (X2)</t>
  </si>
  <si>
    <t>Tanggung Jawab</t>
  </si>
  <si>
    <t>Team Work</t>
  </si>
  <si>
    <t xml:space="preserve">Kualitas </t>
  </si>
  <si>
    <t>TOTAL</t>
  </si>
  <si>
    <t>Skor 2</t>
  </si>
  <si>
    <t>Skor 3</t>
  </si>
  <si>
    <t>Total</t>
  </si>
  <si>
    <t>Skor 1</t>
  </si>
  <si>
    <t>Skor 4</t>
  </si>
  <si>
    <t>Skor 5</t>
  </si>
  <si>
    <t>total</t>
  </si>
  <si>
    <t>rekap togel</t>
  </si>
  <si>
    <t>Item</t>
  </si>
  <si>
    <t>SS</t>
  </si>
  <si>
    <t>S</t>
  </si>
  <si>
    <t>N</t>
  </si>
  <si>
    <t>TS</t>
  </si>
  <si>
    <t>STS</t>
  </si>
  <si>
    <t>Rata-rata</t>
  </si>
  <si>
    <t>f</t>
  </si>
  <si>
    <t>%</t>
  </si>
  <si>
    <t>X1.1.1</t>
  </si>
  <si>
    <t>X1.1.2</t>
  </si>
  <si>
    <t>X1.2.1</t>
  </si>
  <si>
    <t>X1.2.2</t>
  </si>
  <si>
    <t>X1.3.1</t>
  </si>
  <si>
    <t>X1.3.2</t>
  </si>
  <si>
    <t>Grand Mean</t>
  </si>
  <si>
    <t>X2.1.1</t>
  </si>
  <si>
    <t>X2.1.2</t>
  </si>
  <si>
    <t>X2.2.1</t>
  </si>
  <si>
    <t>X2.2.2</t>
  </si>
  <si>
    <t/>
  </si>
  <si>
    <t>R Square</t>
  </si>
  <si>
    <t>R Square Adjusted</t>
  </si>
  <si>
    <t>X2.3.1</t>
  </si>
  <si>
    <t>X2.3.2</t>
  </si>
  <si>
    <t>X2.4.1</t>
  </si>
  <si>
    <t>X2.4.2</t>
  </si>
  <si>
    <t>X2.5.1</t>
  </si>
  <si>
    <t>X2.5.2</t>
  </si>
  <si>
    <t>Y1.1</t>
  </si>
  <si>
    <t>Y1.2</t>
  </si>
  <si>
    <t>Y2.1</t>
  </si>
  <si>
    <t>Y2.2</t>
  </si>
  <si>
    <t>Y3.1</t>
  </si>
  <si>
    <t>Y3.2</t>
  </si>
  <si>
    <t>Y4.1</t>
  </si>
  <si>
    <t>Y4.2</t>
  </si>
  <si>
    <t>Z1.1</t>
  </si>
  <si>
    <t>Z1.2</t>
  </si>
  <si>
    <t>Z2.1</t>
  </si>
  <si>
    <t>Z2.2</t>
  </si>
  <si>
    <t>Z3.1</t>
  </si>
  <si>
    <t>Z3.2</t>
  </si>
  <si>
    <t>Motivasi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</si>
</sst>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10" x14ac:knownFonts="1">
    <font>
      <sz val="11"/>
      <color theme="1"/>
      <name val="Calibri"/>
      <family val="2"/>
      <charset val="1"/>
      <scheme val="minor"/>
    </font>
    <font>
      <sz val="8"/>
      <color theme="1"/>
      <name val="Calibri"/>
      <family val="2"/>
      <charset val="1"/>
      <scheme val="minor"/>
    </font>
    <font>
      <sz val="11"/>
      <color theme="1"/>
      <name val="Times New Roman"/>
      <family val="1"/>
    </font>
    <font>
      <sz val="7"/>
      <color theme="1"/>
      <name val="Calibri"/>
      <family val="2"/>
      <charset val="1"/>
      <scheme val="minor"/>
    </font>
    <font>
      <sz val="28"/>
      <color theme="1"/>
      <name val="Calibri"/>
      <family val="2"/>
      <charset val="1"/>
      <scheme val="minor"/>
    </font>
    <font>
      <sz val="8"/>
      <name val="Calibri"/>
      <family val="2"/>
      <charset val="1"/>
      <scheme val="minor"/>
    </font>
    <font>
      <sz val="10"/>
      <color theme="1"/>
      <name val="Arial"/>
      <family val="2"/>
    </font>
    <font>
      <sz val="10"/>
      <color theme="1"/>
      <name val="Times New Roman"/>
      <family val="1"/>
    </font>
    <font>
      <b/>
      <sz val="10"/>
      <color indexed="8"/>
      <name val="Arial"/>
      <family val="2"/>
    </font>
    <font>
      <sz val="10"/>
      <color indexed="8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indexed="22"/>
      </patternFill>
    </fill>
    <fill>
      <patternFill patternType="solid">
        <fgColor indexed="42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4" borderId="4" xfId="0" applyFont="1" applyFill="1" applyBorder="1" applyAlignment="1">
      <alignment horizontal="center"/>
    </xf>
    <xf numFmtId="0" fontId="3" fillId="6" borderId="4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0" fillId="0" borderId="11" xfId="0" applyBorder="1"/>
    <xf numFmtId="0" fontId="0" fillId="0" borderId="14" xfId="0" applyBorder="1"/>
    <xf numFmtId="0" fontId="3" fillId="7" borderId="1" xfId="0" applyFont="1" applyFill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3" fillId="0" borderId="19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3" fillId="6" borderId="3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7" borderId="3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165" fontId="0" fillId="0" borderId="0" xfId="0" applyNumberFormat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64" fontId="0" fillId="3" borderId="12" xfId="0" applyNumberFormat="1" applyFill="1" applyBorder="1" applyAlignment="1">
      <alignment horizontal="center"/>
    </xf>
    <xf numFmtId="164" fontId="0" fillId="7" borderId="12" xfId="0" applyNumberFormat="1" applyFill="1" applyBorder="1" applyAlignment="1">
      <alignment horizontal="center"/>
    </xf>
    <xf numFmtId="164" fontId="0" fillId="5" borderId="12" xfId="0" applyNumberFormat="1" applyFill="1" applyBorder="1" applyAlignment="1">
      <alignment horizontal="center"/>
    </xf>
    <xf numFmtId="164" fontId="3" fillId="4" borderId="27" xfId="0" applyNumberFormat="1" applyFont="1" applyFill="1" applyBorder="1" applyAlignment="1">
      <alignment horizontal="center"/>
    </xf>
    <xf numFmtId="164" fontId="3" fillId="4" borderId="3" xfId="0" applyNumberFormat="1" applyFont="1" applyFill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4" borderId="4" xfId="0" applyFont="1" applyFill="1" applyBorder="1" applyAlignment="1">
      <alignment horizontal="center"/>
    </xf>
    <xf numFmtId="0" fontId="3" fillId="6" borderId="4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164" fontId="0" fillId="4" borderId="11" xfId="0" applyNumberFormat="1" applyFill="1" applyBorder="1" applyAlignment="1">
      <alignment horizontal="center"/>
    </xf>
    <xf numFmtId="164" fontId="0" fillId="4" borderId="12" xfId="0" applyNumberForma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5" xfId="0" applyFont="1" applyBorder="1" applyAlignment="1">
      <alignment horizontal="center"/>
    </xf>
    <xf numFmtId="164" fontId="3" fillId="3" borderId="3" xfId="0" applyNumberFormat="1" applyFont="1" applyFill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164" fontId="3" fillId="6" borderId="3" xfId="0" applyNumberFormat="1" applyFont="1" applyFill="1" applyBorder="1" applyAlignment="1">
      <alignment horizontal="center"/>
    </xf>
    <xf numFmtId="164" fontId="3" fillId="7" borderId="3" xfId="0" applyNumberFormat="1" applyFont="1" applyFill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164" fontId="1" fillId="4" borderId="12" xfId="0" applyNumberFormat="1" applyFont="1" applyFill="1" applyBorder="1" applyAlignment="1">
      <alignment horizontal="center"/>
    </xf>
    <xf numFmtId="164" fontId="1" fillId="6" borderId="12" xfId="0" applyNumberFormat="1" applyFont="1" applyFill="1" applyBorder="1" applyAlignment="1">
      <alignment horizontal="center"/>
    </xf>
    <xf numFmtId="164" fontId="1" fillId="3" borderId="12" xfId="0" applyNumberFormat="1" applyFont="1" applyFill="1" applyBorder="1" applyAlignment="1">
      <alignment horizontal="center"/>
    </xf>
    <xf numFmtId="164" fontId="0" fillId="6" borderId="12" xfId="0" applyNumberFormat="1" applyFill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8" fillId="8" borderId="1" xfId="0" applyFont="1" applyFill="1" applyBorder="1" applyAlignment="1">
      <alignment vertical="center"/>
    </xf>
    <xf numFmtId="164" fontId="9" fillId="0" borderId="1" xfId="0" applyNumberFormat="1" applyFont="1" applyBorder="1" applyAlignment="1">
      <alignment vertical="center"/>
    </xf>
    <xf numFmtId="164" fontId="9" fillId="9" borderId="1" xfId="0" applyNumberFormat="1" applyFont="1" applyFill="1" applyBorder="1" applyAlignment="1">
      <alignment vertical="center"/>
    </xf>
    <xf numFmtId="164" fontId="0" fillId="0" borderId="0" xfId="0" applyNumberFormat="1"/>
    <xf numFmtId="0" fontId="0" fillId="0" borderId="0" xfId="0" applyBorder="1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H106"/>
  <sheetViews>
    <sheetView workbookViewId="0">
      <selection activeCell="K16" sqref="K16"/>
    </sheetView>
  </sheetViews>
  <sheetFormatPr defaultRowHeight="14.5" x14ac:dyDescent="0.35"/>
  <cols>
    <col min="2" max="34" width="5.7265625" customWidth="1"/>
  </cols>
  <sheetData>
    <row r="2" spans="1:34" x14ac:dyDescent="0.35">
      <c r="B2" s="47" t="e">
        <f>CORREL(B5:$B$106:C5:$C$106,H5:$H$106)</f>
        <v>#N/A</v>
      </c>
      <c r="C2" s="47"/>
    </row>
    <row r="3" spans="1:34" x14ac:dyDescent="0.35">
      <c r="B3" s="46" t="s">
        <v>0</v>
      </c>
      <c r="C3" s="46"/>
      <c r="D3" s="46"/>
      <c r="E3" s="46"/>
      <c r="F3" s="46"/>
      <c r="G3" s="46"/>
      <c r="I3" s="46" t="s">
        <v>4</v>
      </c>
      <c r="J3" s="46"/>
      <c r="K3" s="46"/>
      <c r="L3" s="46"/>
      <c r="M3" s="46"/>
      <c r="N3" s="46"/>
      <c r="O3" s="46"/>
      <c r="P3" s="46"/>
      <c r="Q3" s="46"/>
      <c r="R3" s="46"/>
      <c r="T3" s="46" t="s">
        <v>10</v>
      </c>
      <c r="U3" s="46"/>
      <c r="V3" s="46"/>
      <c r="W3" s="46"/>
      <c r="X3" s="46"/>
      <c r="Y3" s="46"/>
      <c r="Z3" s="46"/>
      <c r="AA3" s="46"/>
      <c r="AB3" s="1"/>
      <c r="AC3" s="46" t="s">
        <v>15</v>
      </c>
      <c r="AD3" s="46"/>
      <c r="AE3" s="46"/>
      <c r="AF3" s="46"/>
      <c r="AG3" s="46"/>
      <c r="AH3" s="46"/>
    </row>
    <row r="4" spans="1:34" ht="15" thickBot="1" x14ac:dyDescent="0.4">
      <c r="A4" t="s">
        <v>19</v>
      </c>
      <c r="B4" s="46" t="s">
        <v>1</v>
      </c>
      <c r="C4" s="46"/>
      <c r="D4" s="46" t="s">
        <v>2</v>
      </c>
      <c r="E4" s="46"/>
      <c r="F4" s="46" t="s">
        <v>3</v>
      </c>
      <c r="G4" s="46"/>
      <c r="H4" s="1" t="s">
        <v>37</v>
      </c>
      <c r="I4" s="46" t="s">
        <v>8</v>
      </c>
      <c r="J4" s="46"/>
      <c r="K4" s="46" t="s">
        <v>5</v>
      </c>
      <c r="L4" s="46"/>
      <c r="M4" s="46" t="s">
        <v>9</v>
      </c>
      <c r="N4" s="46"/>
      <c r="O4" s="46" t="s">
        <v>6</v>
      </c>
      <c r="P4" s="46"/>
      <c r="Q4" s="46" t="s">
        <v>7</v>
      </c>
      <c r="R4" s="46"/>
      <c r="T4" s="46" t="s">
        <v>11</v>
      </c>
      <c r="U4" s="46"/>
      <c r="V4" s="46" t="s">
        <v>12</v>
      </c>
      <c r="W4" s="46"/>
      <c r="X4" s="46" t="s">
        <v>13</v>
      </c>
      <c r="Y4" s="46"/>
      <c r="Z4" s="46" t="s">
        <v>14</v>
      </c>
      <c r="AA4" s="46"/>
      <c r="AB4" s="1"/>
      <c r="AC4" s="46" t="s">
        <v>16</v>
      </c>
      <c r="AD4" s="46"/>
      <c r="AE4" s="46" t="s">
        <v>17</v>
      </c>
      <c r="AF4" s="46"/>
      <c r="AG4" s="46" t="s">
        <v>18</v>
      </c>
      <c r="AH4" s="46"/>
    </row>
    <row r="5" spans="1:34" x14ac:dyDescent="0.35">
      <c r="A5">
        <v>1</v>
      </c>
      <c r="B5" s="2">
        <v>5</v>
      </c>
      <c r="C5" s="2">
        <v>5</v>
      </c>
      <c r="D5" s="2">
        <v>3</v>
      </c>
      <c r="E5" s="2">
        <v>4</v>
      </c>
      <c r="F5" s="2">
        <v>4</v>
      </c>
      <c r="G5" s="2">
        <v>4</v>
      </c>
      <c r="H5" s="14">
        <f>SUM(B5:G5)</f>
        <v>25</v>
      </c>
      <c r="I5" s="2">
        <v>3</v>
      </c>
      <c r="J5" s="2">
        <v>4</v>
      </c>
      <c r="K5" s="2">
        <v>4</v>
      </c>
      <c r="L5" s="2">
        <v>4</v>
      </c>
      <c r="M5" s="2">
        <v>4</v>
      </c>
      <c r="N5" s="2">
        <v>4</v>
      </c>
      <c r="O5" s="2">
        <v>5</v>
      </c>
      <c r="P5" s="2">
        <v>4</v>
      </c>
      <c r="Q5" s="2">
        <v>4</v>
      </c>
      <c r="R5" s="2">
        <v>5</v>
      </c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</row>
    <row r="6" spans="1:34" x14ac:dyDescent="0.35">
      <c r="A6">
        <v>2</v>
      </c>
      <c r="B6" s="2">
        <v>5</v>
      </c>
      <c r="C6" s="2">
        <v>4</v>
      </c>
      <c r="D6" s="2">
        <v>4</v>
      </c>
      <c r="E6" s="2">
        <v>4</v>
      </c>
      <c r="F6" s="2">
        <v>5</v>
      </c>
      <c r="G6" s="2">
        <v>4</v>
      </c>
      <c r="H6" s="15">
        <f t="shared" ref="H6:H69" si="0">SUM(B6:G6)</f>
        <v>26</v>
      </c>
      <c r="I6" s="2">
        <v>4</v>
      </c>
      <c r="J6" s="2">
        <v>4</v>
      </c>
      <c r="K6" s="2">
        <v>4</v>
      </c>
      <c r="L6" s="2">
        <v>3</v>
      </c>
      <c r="M6" s="2">
        <v>3</v>
      </c>
      <c r="N6" s="2">
        <v>5</v>
      </c>
      <c r="O6" s="2">
        <v>5</v>
      </c>
      <c r="P6" s="2">
        <v>5</v>
      </c>
      <c r="Q6" s="2">
        <v>5</v>
      </c>
      <c r="R6" s="2">
        <v>4</v>
      </c>
    </row>
    <row r="7" spans="1:34" x14ac:dyDescent="0.35">
      <c r="A7">
        <v>3</v>
      </c>
      <c r="B7" s="2">
        <v>3</v>
      </c>
      <c r="C7" s="2">
        <v>5</v>
      </c>
      <c r="D7" s="2">
        <v>3</v>
      </c>
      <c r="E7" s="2">
        <v>4</v>
      </c>
      <c r="F7" s="2">
        <v>5</v>
      </c>
      <c r="G7" s="2">
        <v>5</v>
      </c>
      <c r="H7" s="15">
        <f t="shared" si="0"/>
        <v>25</v>
      </c>
      <c r="I7" s="2">
        <v>3</v>
      </c>
      <c r="J7" s="2">
        <v>4</v>
      </c>
      <c r="K7" s="2">
        <v>4</v>
      </c>
      <c r="L7" s="2">
        <v>4</v>
      </c>
      <c r="M7" s="2">
        <v>4</v>
      </c>
      <c r="N7" s="2">
        <v>4</v>
      </c>
      <c r="O7" s="2">
        <v>4</v>
      </c>
      <c r="P7" s="2">
        <v>5</v>
      </c>
      <c r="Q7" s="2">
        <v>5</v>
      </c>
      <c r="R7" s="2">
        <v>5</v>
      </c>
    </row>
    <row r="8" spans="1:34" x14ac:dyDescent="0.35">
      <c r="A8">
        <v>4</v>
      </c>
      <c r="B8" s="2">
        <v>4</v>
      </c>
      <c r="C8" s="2">
        <v>4</v>
      </c>
      <c r="D8" s="2">
        <v>4</v>
      </c>
      <c r="E8" s="2">
        <v>3</v>
      </c>
      <c r="F8" s="2">
        <v>5</v>
      </c>
      <c r="G8" s="2">
        <v>4</v>
      </c>
      <c r="H8" s="15">
        <f t="shared" si="0"/>
        <v>24</v>
      </c>
      <c r="I8" s="2">
        <v>4</v>
      </c>
      <c r="J8" s="2">
        <v>3</v>
      </c>
      <c r="K8" s="2">
        <v>5</v>
      </c>
      <c r="L8" s="2">
        <v>3</v>
      </c>
      <c r="M8" s="2">
        <v>4</v>
      </c>
      <c r="N8" s="2">
        <v>4</v>
      </c>
      <c r="O8" s="2">
        <v>4</v>
      </c>
      <c r="P8" s="2">
        <v>4</v>
      </c>
      <c r="Q8" s="2">
        <v>4</v>
      </c>
      <c r="R8" s="2">
        <v>4</v>
      </c>
    </row>
    <row r="9" spans="1:34" x14ac:dyDescent="0.35">
      <c r="A9">
        <v>5</v>
      </c>
      <c r="B9" s="2">
        <v>5</v>
      </c>
      <c r="C9" s="2">
        <v>4</v>
      </c>
      <c r="D9" s="2">
        <v>4</v>
      </c>
      <c r="E9" s="2">
        <v>4</v>
      </c>
      <c r="F9" s="2">
        <v>4</v>
      </c>
      <c r="G9" s="2">
        <v>5</v>
      </c>
      <c r="H9" s="15">
        <f t="shared" si="0"/>
        <v>26</v>
      </c>
      <c r="I9" s="2">
        <v>4</v>
      </c>
      <c r="J9" s="2">
        <v>4</v>
      </c>
      <c r="K9" s="2">
        <v>5</v>
      </c>
      <c r="L9" s="2">
        <v>4</v>
      </c>
      <c r="M9" s="2">
        <v>3</v>
      </c>
      <c r="N9" s="2">
        <v>4</v>
      </c>
      <c r="O9" s="2">
        <v>5</v>
      </c>
      <c r="P9" s="2">
        <v>4</v>
      </c>
      <c r="Q9" s="2">
        <v>5</v>
      </c>
      <c r="R9" s="2">
        <v>4</v>
      </c>
    </row>
    <row r="10" spans="1:34" x14ac:dyDescent="0.35">
      <c r="A10">
        <v>6</v>
      </c>
      <c r="B10" s="2">
        <v>5</v>
      </c>
      <c r="C10" s="2">
        <v>4</v>
      </c>
      <c r="D10" s="2">
        <v>3</v>
      </c>
      <c r="E10" s="2">
        <v>4</v>
      </c>
      <c r="F10" s="2">
        <v>4</v>
      </c>
      <c r="G10" s="2">
        <v>5</v>
      </c>
      <c r="H10" s="15">
        <f t="shared" si="0"/>
        <v>25</v>
      </c>
      <c r="I10" s="2">
        <v>3</v>
      </c>
      <c r="J10" s="2">
        <v>4</v>
      </c>
      <c r="K10" s="2">
        <v>5</v>
      </c>
      <c r="L10" s="2">
        <v>3</v>
      </c>
      <c r="M10" s="2">
        <v>4</v>
      </c>
      <c r="N10" s="2">
        <v>4</v>
      </c>
      <c r="O10" s="2">
        <v>5</v>
      </c>
      <c r="P10" s="2">
        <v>4</v>
      </c>
      <c r="Q10" s="2">
        <v>5</v>
      </c>
      <c r="R10" s="2">
        <v>5</v>
      </c>
    </row>
    <row r="11" spans="1:34" x14ac:dyDescent="0.35">
      <c r="A11">
        <v>7</v>
      </c>
      <c r="B11" s="2">
        <v>5</v>
      </c>
      <c r="C11" s="2">
        <v>5</v>
      </c>
      <c r="D11" s="2">
        <v>4</v>
      </c>
      <c r="E11" s="2">
        <v>5</v>
      </c>
      <c r="F11" s="2">
        <v>4</v>
      </c>
      <c r="G11" s="2">
        <v>4</v>
      </c>
      <c r="H11" s="15">
        <f t="shared" si="0"/>
        <v>27</v>
      </c>
      <c r="I11" s="2">
        <v>4</v>
      </c>
      <c r="J11" s="2">
        <v>5</v>
      </c>
      <c r="K11" s="2">
        <v>4</v>
      </c>
      <c r="L11" s="2">
        <v>4</v>
      </c>
      <c r="M11" s="2">
        <v>5</v>
      </c>
      <c r="N11" s="2">
        <v>5</v>
      </c>
      <c r="O11" s="2">
        <v>4</v>
      </c>
      <c r="P11" s="2">
        <v>4</v>
      </c>
      <c r="Q11" s="2">
        <v>5</v>
      </c>
      <c r="R11" s="2">
        <v>5</v>
      </c>
    </row>
    <row r="12" spans="1:34" x14ac:dyDescent="0.35">
      <c r="A12">
        <v>8</v>
      </c>
      <c r="B12" s="2">
        <v>5</v>
      </c>
      <c r="C12" s="2">
        <v>5</v>
      </c>
      <c r="D12" s="2">
        <v>5</v>
      </c>
      <c r="E12" s="2">
        <v>4</v>
      </c>
      <c r="F12" s="3">
        <v>5</v>
      </c>
      <c r="G12" s="3">
        <v>5</v>
      </c>
      <c r="H12" s="15">
        <f t="shared" si="0"/>
        <v>29</v>
      </c>
      <c r="I12" s="2">
        <v>5</v>
      </c>
      <c r="J12" s="2">
        <v>4</v>
      </c>
      <c r="K12" s="2">
        <v>5</v>
      </c>
      <c r="L12" s="2">
        <v>4</v>
      </c>
      <c r="M12" s="2">
        <v>4</v>
      </c>
      <c r="N12" s="2">
        <v>5</v>
      </c>
      <c r="O12" s="2">
        <v>4</v>
      </c>
      <c r="P12" s="2">
        <v>5</v>
      </c>
      <c r="Q12" s="2">
        <v>4</v>
      </c>
      <c r="R12" s="2">
        <v>4</v>
      </c>
    </row>
    <row r="13" spans="1:34" x14ac:dyDescent="0.35">
      <c r="A13">
        <v>9</v>
      </c>
      <c r="B13" s="2">
        <v>5</v>
      </c>
      <c r="C13" s="2">
        <v>5</v>
      </c>
      <c r="D13" s="2">
        <v>4</v>
      </c>
      <c r="E13" s="2">
        <v>4</v>
      </c>
      <c r="F13" s="3">
        <v>4</v>
      </c>
      <c r="G13" s="3">
        <v>5</v>
      </c>
      <c r="H13" s="15">
        <f t="shared" si="0"/>
        <v>27</v>
      </c>
      <c r="I13" s="2">
        <v>4</v>
      </c>
      <c r="J13" s="2">
        <v>4</v>
      </c>
      <c r="K13" s="2">
        <v>5</v>
      </c>
      <c r="L13" s="2">
        <v>4</v>
      </c>
      <c r="M13" s="2">
        <v>4</v>
      </c>
      <c r="N13" s="2">
        <v>4</v>
      </c>
      <c r="O13" s="2">
        <v>5</v>
      </c>
      <c r="P13" s="2">
        <v>4</v>
      </c>
      <c r="Q13" s="2">
        <v>5</v>
      </c>
      <c r="R13" s="2">
        <v>5</v>
      </c>
    </row>
    <row r="14" spans="1:34" x14ac:dyDescent="0.35">
      <c r="A14">
        <v>10</v>
      </c>
      <c r="B14" s="2">
        <v>4</v>
      </c>
      <c r="C14" s="2">
        <v>4</v>
      </c>
      <c r="D14" s="2">
        <v>4</v>
      </c>
      <c r="E14" s="2">
        <v>5</v>
      </c>
      <c r="F14" s="3">
        <v>5</v>
      </c>
      <c r="G14" s="3">
        <v>3</v>
      </c>
      <c r="H14" s="15">
        <f t="shared" si="0"/>
        <v>25</v>
      </c>
      <c r="I14" s="2">
        <v>4</v>
      </c>
      <c r="J14" s="2">
        <v>5</v>
      </c>
      <c r="K14" s="2">
        <v>4</v>
      </c>
      <c r="L14" s="2">
        <v>4</v>
      </c>
      <c r="M14" s="2">
        <v>5</v>
      </c>
      <c r="N14" s="2">
        <v>4</v>
      </c>
      <c r="O14" s="2">
        <v>4</v>
      </c>
      <c r="P14" s="2">
        <v>4</v>
      </c>
      <c r="Q14" s="2">
        <v>5</v>
      </c>
      <c r="R14" s="2">
        <v>4</v>
      </c>
    </row>
    <row r="15" spans="1:34" x14ac:dyDescent="0.35">
      <c r="A15">
        <v>11</v>
      </c>
      <c r="B15" s="2">
        <v>5</v>
      </c>
      <c r="C15" s="2">
        <v>5</v>
      </c>
      <c r="D15" s="2">
        <v>4</v>
      </c>
      <c r="E15" s="2">
        <v>4</v>
      </c>
      <c r="F15" s="3">
        <v>4</v>
      </c>
      <c r="G15" s="3">
        <v>3</v>
      </c>
      <c r="H15" s="15">
        <f t="shared" si="0"/>
        <v>25</v>
      </c>
      <c r="I15" s="2">
        <v>4</v>
      </c>
      <c r="J15" s="2">
        <v>4</v>
      </c>
      <c r="K15" s="2">
        <v>5</v>
      </c>
      <c r="L15" s="2">
        <v>5</v>
      </c>
      <c r="M15" s="2">
        <v>3</v>
      </c>
      <c r="N15" s="2">
        <v>4</v>
      </c>
      <c r="O15" s="2">
        <v>4</v>
      </c>
      <c r="P15" s="2">
        <v>4</v>
      </c>
      <c r="Q15" s="2">
        <v>4</v>
      </c>
      <c r="R15" s="2">
        <v>4</v>
      </c>
    </row>
    <row r="16" spans="1:34" x14ac:dyDescent="0.35">
      <c r="A16">
        <v>12</v>
      </c>
      <c r="B16" s="2">
        <v>5</v>
      </c>
      <c r="C16" s="2">
        <v>5</v>
      </c>
      <c r="D16" s="2">
        <v>4</v>
      </c>
      <c r="E16" s="2">
        <v>3</v>
      </c>
      <c r="F16" s="3">
        <v>4</v>
      </c>
      <c r="G16" s="3">
        <v>5</v>
      </c>
      <c r="H16" s="15">
        <f t="shared" si="0"/>
        <v>26</v>
      </c>
      <c r="I16" s="2">
        <v>4</v>
      </c>
      <c r="J16" s="2">
        <v>3</v>
      </c>
      <c r="K16" s="2">
        <v>4</v>
      </c>
      <c r="L16" s="2">
        <v>4</v>
      </c>
      <c r="M16" s="2">
        <v>4</v>
      </c>
      <c r="N16" s="2">
        <v>5</v>
      </c>
      <c r="O16" s="2">
        <v>5</v>
      </c>
      <c r="P16" s="2">
        <v>5</v>
      </c>
      <c r="Q16" s="2">
        <v>5</v>
      </c>
      <c r="R16" s="2">
        <v>4</v>
      </c>
    </row>
    <row r="17" spans="1:18" x14ac:dyDescent="0.35">
      <c r="A17">
        <v>13</v>
      </c>
      <c r="B17" s="2">
        <v>4</v>
      </c>
      <c r="C17" s="2">
        <v>5</v>
      </c>
      <c r="D17" s="2">
        <v>4</v>
      </c>
      <c r="E17" s="2">
        <v>4</v>
      </c>
      <c r="F17" s="3">
        <v>5</v>
      </c>
      <c r="G17" s="3">
        <v>4</v>
      </c>
      <c r="H17" s="15">
        <f t="shared" si="0"/>
        <v>26</v>
      </c>
      <c r="I17" s="2">
        <v>4</v>
      </c>
      <c r="J17" s="2">
        <v>4</v>
      </c>
      <c r="K17" s="2">
        <v>5</v>
      </c>
      <c r="L17" s="2">
        <v>4</v>
      </c>
      <c r="M17" s="2">
        <v>4</v>
      </c>
      <c r="N17" s="2">
        <v>4</v>
      </c>
      <c r="O17" s="2">
        <v>5</v>
      </c>
      <c r="P17" s="2">
        <v>4</v>
      </c>
      <c r="Q17" s="2">
        <v>5</v>
      </c>
      <c r="R17" s="2">
        <v>5</v>
      </c>
    </row>
    <row r="18" spans="1:18" x14ac:dyDescent="0.35">
      <c r="A18">
        <v>14</v>
      </c>
      <c r="B18" s="2">
        <v>4</v>
      </c>
      <c r="C18" s="2">
        <v>4</v>
      </c>
      <c r="D18" s="2">
        <v>3</v>
      </c>
      <c r="E18" s="2">
        <v>4</v>
      </c>
      <c r="F18" s="3">
        <v>4</v>
      </c>
      <c r="G18" s="3">
        <v>4</v>
      </c>
      <c r="H18" s="15">
        <f t="shared" si="0"/>
        <v>23</v>
      </c>
      <c r="I18" s="2">
        <v>3</v>
      </c>
      <c r="J18" s="2">
        <v>4</v>
      </c>
      <c r="K18" s="2">
        <v>4</v>
      </c>
      <c r="L18" s="2">
        <v>4</v>
      </c>
      <c r="M18" s="2">
        <v>4</v>
      </c>
      <c r="N18" s="2">
        <v>4</v>
      </c>
      <c r="O18" s="2">
        <v>5</v>
      </c>
      <c r="P18" s="2">
        <v>4</v>
      </c>
      <c r="Q18" s="2">
        <v>5</v>
      </c>
      <c r="R18" s="2">
        <v>4</v>
      </c>
    </row>
    <row r="19" spans="1:18" x14ac:dyDescent="0.35">
      <c r="A19">
        <v>15</v>
      </c>
      <c r="B19" s="2">
        <v>4</v>
      </c>
      <c r="C19" s="2">
        <v>4</v>
      </c>
      <c r="D19" s="2">
        <v>3</v>
      </c>
      <c r="E19" s="2">
        <v>4</v>
      </c>
      <c r="F19" s="3">
        <v>5</v>
      </c>
      <c r="G19" s="3">
        <v>5</v>
      </c>
      <c r="H19" s="15">
        <f t="shared" si="0"/>
        <v>25</v>
      </c>
      <c r="I19" s="2">
        <v>3</v>
      </c>
      <c r="J19" s="2">
        <v>4</v>
      </c>
      <c r="K19" s="2">
        <v>4</v>
      </c>
      <c r="L19" s="2">
        <v>4</v>
      </c>
      <c r="M19" s="2">
        <v>4</v>
      </c>
      <c r="N19" s="2">
        <v>5</v>
      </c>
      <c r="O19" s="2">
        <v>5</v>
      </c>
      <c r="P19" s="2">
        <v>5</v>
      </c>
      <c r="Q19" s="2">
        <v>5</v>
      </c>
      <c r="R19" s="2">
        <v>5</v>
      </c>
    </row>
    <row r="20" spans="1:18" x14ac:dyDescent="0.35">
      <c r="A20">
        <v>16</v>
      </c>
      <c r="B20" s="2">
        <v>5</v>
      </c>
      <c r="C20" s="2">
        <v>4</v>
      </c>
      <c r="D20" s="2">
        <v>5</v>
      </c>
      <c r="E20" s="2">
        <v>3</v>
      </c>
      <c r="F20" s="3">
        <v>3</v>
      </c>
      <c r="G20" s="3">
        <v>1</v>
      </c>
      <c r="H20" s="15">
        <f t="shared" si="0"/>
        <v>21</v>
      </c>
      <c r="I20" s="2">
        <v>5</v>
      </c>
      <c r="J20" s="2">
        <v>3</v>
      </c>
      <c r="K20" s="2">
        <v>4</v>
      </c>
      <c r="L20" s="2">
        <v>4</v>
      </c>
      <c r="M20" s="2">
        <v>3</v>
      </c>
      <c r="N20" s="2">
        <v>4</v>
      </c>
      <c r="O20" s="2">
        <v>5</v>
      </c>
      <c r="P20" s="2">
        <v>4</v>
      </c>
      <c r="Q20" s="2">
        <v>4</v>
      </c>
      <c r="R20" s="2">
        <v>5</v>
      </c>
    </row>
    <row r="21" spans="1:18" x14ac:dyDescent="0.35">
      <c r="A21">
        <v>17</v>
      </c>
      <c r="B21" s="3">
        <v>5</v>
      </c>
      <c r="C21" s="3">
        <v>5</v>
      </c>
      <c r="D21" s="2">
        <v>4</v>
      </c>
      <c r="E21" s="2">
        <v>5</v>
      </c>
      <c r="F21" s="3">
        <v>4</v>
      </c>
      <c r="G21" s="3">
        <v>4</v>
      </c>
      <c r="H21" s="15">
        <f t="shared" si="0"/>
        <v>27</v>
      </c>
      <c r="I21" s="2">
        <v>4</v>
      </c>
      <c r="J21" s="2">
        <v>5</v>
      </c>
      <c r="K21" s="2">
        <v>5</v>
      </c>
      <c r="L21" s="2">
        <v>5</v>
      </c>
      <c r="M21" s="2">
        <v>4</v>
      </c>
      <c r="N21" s="2">
        <v>4</v>
      </c>
      <c r="O21" s="2">
        <v>5</v>
      </c>
      <c r="P21" s="2">
        <v>4</v>
      </c>
      <c r="Q21" s="2">
        <v>5</v>
      </c>
      <c r="R21" s="2">
        <v>4</v>
      </c>
    </row>
    <row r="22" spans="1:18" x14ac:dyDescent="0.35">
      <c r="A22">
        <v>18</v>
      </c>
      <c r="B22" s="3">
        <v>5</v>
      </c>
      <c r="C22" s="3">
        <v>4</v>
      </c>
      <c r="D22" s="2">
        <v>4</v>
      </c>
      <c r="E22" s="2">
        <v>5</v>
      </c>
      <c r="F22" s="3">
        <v>4</v>
      </c>
      <c r="G22" s="3">
        <v>4</v>
      </c>
      <c r="H22" s="15">
        <f t="shared" si="0"/>
        <v>26</v>
      </c>
      <c r="I22" s="2">
        <v>4</v>
      </c>
      <c r="J22" s="2">
        <v>5</v>
      </c>
      <c r="K22" s="2">
        <v>4</v>
      </c>
      <c r="L22" s="2">
        <v>4</v>
      </c>
      <c r="M22" s="2">
        <v>4</v>
      </c>
      <c r="N22" s="2">
        <v>5</v>
      </c>
      <c r="O22" s="2">
        <v>4</v>
      </c>
      <c r="P22" s="2">
        <v>5</v>
      </c>
      <c r="Q22" s="2">
        <v>5</v>
      </c>
      <c r="R22" s="2">
        <v>5</v>
      </c>
    </row>
    <row r="23" spans="1:18" x14ac:dyDescent="0.35">
      <c r="A23">
        <v>19</v>
      </c>
      <c r="B23" s="3">
        <v>5</v>
      </c>
      <c r="C23" s="3">
        <v>5</v>
      </c>
      <c r="D23" s="2">
        <v>4</v>
      </c>
      <c r="E23" s="2">
        <v>5</v>
      </c>
      <c r="F23" s="3">
        <v>3</v>
      </c>
      <c r="G23" s="3">
        <v>3</v>
      </c>
      <c r="H23" s="15">
        <f t="shared" si="0"/>
        <v>25</v>
      </c>
      <c r="I23" s="2">
        <v>4</v>
      </c>
      <c r="J23" s="2">
        <v>5</v>
      </c>
      <c r="K23" s="2">
        <v>5</v>
      </c>
      <c r="L23" s="2">
        <v>4</v>
      </c>
      <c r="M23" s="2">
        <v>5</v>
      </c>
      <c r="N23" s="2">
        <v>4</v>
      </c>
      <c r="O23" s="2">
        <v>5</v>
      </c>
      <c r="P23" s="2">
        <v>5</v>
      </c>
      <c r="Q23" s="2">
        <v>4</v>
      </c>
      <c r="R23" s="2">
        <v>5</v>
      </c>
    </row>
    <row r="24" spans="1:18" x14ac:dyDescent="0.35">
      <c r="A24">
        <v>20</v>
      </c>
      <c r="B24" s="3">
        <v>5</v>
      </c>
      <c r="C24" s="3">
        <v>4</v>
      </c>
      <c r="D24" s="2">
        <v>5</v>
      </c>
      <c r="E24" s="2">
        <v>5</v>
      </c>
      <c r="F24" s="3">
        <v>4</v>
      </c>
      <c r="G24" s="3">
        <v>4</v>
      </c>
      <c r="H24" s="15">
        <f t="shared" si="0"/>
        <v>27</v>
      </c>
      <c r="I24" s="2">
        <v>5</v>
      </c>
      <c r="J24" s="2">
        <v>5</v>
      </c>
      <c r="K24" s="2">
        <v>4</v>
      </c>
      <c r="L24" s="2">
        <v>4</v>
      </c>
      <c r="M24" s="2">
        <v>3</v>
      </c>
      <c r="N24" s="2">
        <v>5</v>
      </c>
      <c r="O24" s="2">
        <v>4</v>
      </c>
      <c r="P24" s="2">
        <v>4</v>
      </c>
      <c r="Q24" s="2">
        <v>5</v>
      </c>
      <c r="R24" s="2">
        <v>4</v>
      </c>
    </row>
    <row r="25" spans="1:18" x14ac:dyDescent="0.35">
      <c r="A25">
        <v>21</v>
      </c>
      <c r="B25" s="3">
        <v>5</v>
      </c>
      <c r="C25" s="3">
        <v>4</v>
      </c>
      <c r="D25" s="2">
        <v>4</v>
      </c>
      <c r="E25" s="2">
        <v>4</v>
      </c>
      <c r="F25" s="3">
        <v>5</v>
      </c>
      <c r="G25" s="3">
        <v>5</v>
      </c>
      <c r="H25" s="15">
        <f t="shared" si="0"/>
        <v>27</v>
      </c>
      <c r="I25" s="2">
        <v>4</v>
      </c>
      <c r="J25" s="2">
        <v>4</v>
      </c>
      <c r="K25" s="2">
        <v>5</v>
      </c>
      <c r="L25" s="2">
        <v>4</v>
      </c>
      <c r="M25" s="2">
        <v>4</v>
      </c>
      <c r="N25" s="2">
        <v>4</v>
      </c>
      <c r="O25" s="2">
        <v>5</v>
      </c>
      <c r="P25" s="2">
        <v>4</v>
      </c>
      <c r="Q25" s="2">
        <v>4</v>
      </c>
      <c r="R25" s="2">
        <v>5</v>
      </c>
    </row>
    <row r="26" spans="1:18" x14ac:dyDescent="0.35">
      <c r="A26">
        <v>22</v>
      </c>
      <c r="B26" s="3">
        <v>4</v>
      </c>
      <c r="C26" s="3">
        <v>5</v>
      </c>
      <c r="D26" s="2">
        <v>5</v>
      </c>
      <c r="E26" s="2">
        <v>5</v>
      </c>
      <c r="F26" s="3">
        <v>5</v>
      </c>
      <c r="G26" s="3">
        <v>4</v>
      </c>
      <c r="H26" s="15">
        <f t="shared" si="0"/>
        <v>28</v>
      </c>
      <c r="I26" s="2">
        <v>5</v>
      </c>
      <c r="J26" s="2">
        <v>5</v>
      </c>
      <c r="K26" s="2">
        <v>4</v>
      </c>
      <c r="L26" s="2">
        <v>4</v>
      </c>
      <c r="M26" s="2">
        <v>5</v>
      </c>
      <c r="N26" s="2">
        <v>5</v>
      </c>
      <c r="O26" s="2">
        <v>5</v>
      </c>
      <c r="P26" s="2">
        <v>5</v>
      </c>
      <c r="Q26" s="2">
        <v>5</v>
      </c>
      <c r="R26" s="2">
        <v>4</v>
      </c>
    </row>
    <row r="27" spans="1:18" x14ac:dyDescent="0.35">
      <c r="A27">
        <v>23</v>
      </c>
      <c r="B27" s="3">
        <v>4</v>
      </c>
      <c r="C27" s="3">
        <v>4</v>
      </c>
      <c r="D27" s="2">
        <v>5</v>
      </c>
      <c r="E27" s="2">
        <v>5</v>
      </c>
      <c r="F27" s="3">
        <v>5</v>
      </c>
      <c r="G27" s="3">
        <v>5</v>
      </c>
      <c r="H27" s="15">
        <f t="shared" si="0"/>
        <v>28</v>
      </c>
      <c r="I27" s="2">
        <v>5</v>
      </c>
      <c r="J27" s="2">
        <v>5</v>
      </c>
      <c r="K27" s="2">
        <v>4</v>
      </c>
      <c r="L27" s="2">
        <v>5</v>
      </c>
      <c r="M27" s="2">
        <v>4</v>
      </c>
      <c r="N27" s="2">
        <v>4</v>
      </c>
      <c r="O27" s="2">
        <v>5</v>
      </c>
      <c r="P27" s="2">
        <v>5</v>
      </c>
      <c r="Q27" s="2">
        <v>4</v>
      </c>
      <c r="R27" s="2">
        <v>5</v>
      </c>
    </row>
    <row r="28" spans="1:18" x14ac:dyDescent="0.35">
      <c r="A28">
        <v>24</v>
      </c>
      <c r="B28" s="3">
        <v>5</v>
      </c>
      <c r="C28" s="3">
        <v>5</v>
      </c>
      <c r="D28" s="2">
        <v>5</v>
      </c>
      <c r="E28" s="2">
        <v>4</v>
      </c>
      <c r="F28" s="3">
        <v>4</v>
      </c>
      <c r="G28" s="3">
        <v>4</v>
      </c>
      <c r="H28" s="15">
        <f t="shared" si="0"/>
        <v>27</v>
      </c>
      <c r="I28" s="2">
        <v>5</v>
      </c>
      <c r="J28" s="2">
        <v>4</v>
      </c>
      <c r="K28" s="2">
        <v>4</v>
      </c>
      <c r="L28" s="2">
        <v>4</v>
      </c>
      <c r="M28" s="2">
        <v>4</v>
      </c>
      <c r="N28" s="2">
        <v>4</v>
      </c>
      <c r="O28" s="2">
        <v>5</v>
      </c>
      <c r="P28" s="2">
        <v>5</v>
      </c>
      <c r="Q28" s="2">
        <v>4</v>
      </c>
      <c r="R28" s="2">
        <v>5</v>
      </c>
    </row>
    <row r="29" spans="1:18" x14ac:dyDescent="0.35">
      <c r="A29">
        <v>25</v>
      </c>
      <c r="B29" s="3">
        <v>4</v>
      </c>
      <c r="C29" s="3">
        <v>3</v>
      </c>
      <c r="D29" s="2">
        <v>3</v>
      </c>
      <c r="E29" s="2">
        <v>4</v>
      </c>
      <c r="F29" s="3">
        <v>3</v>
      </c>
      <c r="G29" s="3">
        <v>4</v>
      </c>
      <c r="H29" s="15">
        <f t="shared" si="0"/>
        <v>21</v>
      </c>
      <c r="I29" s="2">
        <v>3</v>
      </c>
      <c r="J29" s="2">
        <v>4</v>
      </c>
      <c r="K29" s="2">
        <v>5</v>
      </c>
      <c r="L29" s="2">
        <v>4</v>
      </c>
      <c r="M29" s="2">
        <v>4</v>
      </c>
      <c r="N29" s="2">
        <v>5</v>
      </c>
      <c r="O29" s="2">
        <v>4</v>
      </c>
      <c r="P29" s="2">
        <v>4</v>
      </c>
      <c r="Q29" s="2">
        <v>4</v>
      </c>
      <c r="R29" s="2">
        <v>4</v>
      </c>
    </row>
    <row r="30" spans="1:18" x14ac:dyDescent="0.35">
      <c r="A30">
        <v>26</v>
      </c>
      <c r="B30" s="3">
        <v>4</v>
      </c>
      <c r="C30" s="3">
        <v>4</v>
      </c>
      <c r="D30" s="2">
        <v>4</v>
      </c>
      <c r="E30" s="2">
        <v>5</v>
      </c>
      <c r="F30" s="3">
        <v>4</v>
      </c>
      <c r="G30" s="3">
        <v>5</v>
      </c>
      <c r="H30" s="15">
        <f t="shared" si="0"/>
        <v>26</v>
      </c>
      <c r="I30" s="2">
        <v>4</v>
      </c>
      <c r="J30" s="2">
        <v>5</v>
      </c>
      <c r="K30" s="2">
        <v>4</v>
      </c>
      <c r="L30" s="2">
        <v>4</v>
      </c>
      <c r="M30" s="2">
        <v>4</v>
      </c>
      <c r="N30" s="2">
        <v>5</v>
      </c>
      <c r="O30" s="2">
        <v>5</v>
      </c>
      <c r="P30" s="2">
        <v>4</v>
      </c>
      <c r="Q30" s="2">
        <v>5</v>
      </c>
      <c r="R30" s="2">
        <v>5</v>
      </c>
    </row>
    <row r="31" spans="1:18" x14ac:dyDescent="0.35">
      <c r="A31">
        <v>27</v>
      </c>
      <c r="B31" s="3">
        <v>4</v>
      </c>
      <c r="C31" s="3">
        <v>4</v>
      </c>
      <c r="D31" s="2">
        <v>4</v>
      </c>
      <c r="E31" s="2">
        <v>5</v>
      </c>
      <c r="F31" s="3">
        <v>5</v>
      </c>
      <c r="G31" s="3">
        <v>4</v>
      </c>
      <c r="H31" s="15">
        <f t="shared" si="0"/>
        <v>26</v>
      </c>
      <c r="I31" s="2">
        <v>4</v>
      </c>
      <c r="J31" s="2">
        <v>5</v>
      </c>
      <c r="K31" s="2">
        <v>4</v>
      </c>
      <c r="L31" s="2">
        <v>4</v>
      </c>
      <c r="M31" s="2">
        <v>3</v>
      </c>
      <c r="N31" s="2">
        <v>4</v>
      </c>
      <c r="O31" s="2">
        <v>4</v>
      </c>
      <c r="P31" s="2">
        <v>4</v>
      </c>
      <c r="Q31" s="2">
        <v>4</v>
      </c>
      <c r="R31" s="2">
        <v>5</v>
      </c>
    </row>
    <row r="32" spans="1:18" x14ac:dyDescent="0.35">
      <c r="A32">
        <v>28</v>
      </c>
      <c r="B32" s="3">
        <v>3</v>
      </c>
      <c r="C32" s="3">
        <v>3</v>
      </c>
      <c r="D32" s="2">
        <v>4</v>
      </c>
      <c r="E32" s="2">
        <v>5</v>
      </c>
      <c r="F32" s="3">
        <v>5</v>
      </c>
      <c r="G32" s="3">
        <v>4</v>
      </c>
      <c r="H32" s="15">
        <f t="shared" si="0"/>
        <v>24</v>
      </c>
      <c r="I32" s="2">
        <v>4</v>
      </c>
      <c r="J32" s="2">
        <v>5</v>
      </c>
      <c r="K32" s="2">
        <v>5</v>
      </c>
      <c r="L32" s="2">
        <v>4</v>
      </c>
      <c r="M32" s="2">
        <v>4</v>
      </c>
      <c r="N32" s="2">
        <v>4</v>
      </c>
      <c r="O32" s="2">
        <v>5</v>
      </c>
      <c r="P32" s="2">
        <v>4</v>
      </c>
      <c r="Q32" s="2">
        <v>5</v>
      </c>
      <c r="R32" s="2">
        <v>4</v>
      </c>
    </row>
    <row r="33" spans="1:18" x14ac:dyDescent="0.35">
      <c r="A33">
        <v>29</v>
      </c>
      <c r="B33" s="3">
        <v>5</v>
      </c>
      <c r="C33" s="3">
        <v>4</v>
      </c>
      <c r="D33" s="2">
        <v>4</v>
      </c>
      <c r="E33" s="2">
        <v>4</v>
      </c>
      <c r="F33" s="3">
        <v>4</v>
      </c>
      <c r="G33" s="3">
        <v>4</v>
      </c>
      <c r="H33" s="15">
        <f t="shared" si="0"/>
        <v>25</v>
      </c>
      <c r="I33" s="2">
        <v>4</v>
      </c>
      <c r="J33" s="2">
        <v>4</v>
      </c>
      <c r="K33" s="2">
        <v>4</v>
      </c>
      <c r="L33" s="2">
        <v>3</v>
      </c>
      <c r="M33" s="2">
        <v>3</v>
      </c>
      <c r="N33" s="2">
        <v>4</v>
      </c>
      <c r="O33" s="2">
        <v>5</v>
      </c>
      <c r="P33" s="2">
        <v>5</v>
      </c>
      <c r="Q33" s="2">
        <v>4</v>
      </c>
      <c r="R33" s="2">
        <v>4</v>
      </c>
    </row>
    <row r="34" spans="1:18" x14ac:dyDescent="0.35">
      <c r="A34">
        <v>30</v>
      </c>
      <c r="B34" s="3">
        <v>5</v>
      </c>
      <c r="C34" s="3">
        <v>5</v>
      </c>
      <c r="D34" s="2">
        <v>4</v>
      </c>
      <c r="E34" s="2">
        <v>3</v>
      </c>
      <c r="F34" s="3">
        <v>3</v>
      </c>
      <c r="G34" s="3">
        <v>3</v>
      </c>
      <c r="H34" s="15">
        <f t="shared" si="0"/>
        <v>23</v>
      </c>
      <c r="I34" s="2">
        <v>4</v>
      </c>
      <c r="J34" s="2">
        <v>3</v>
      </c>
      <c r="K34" s="2">
        <v>5</v>
      </c>
      <c r="L34" s="2">
        <v>4</v>
      </c>
      <c r="M34" s="2">
        <v>3</v>
      </c>
      <c r="N34" s="2">
        <v>5</v>
      </c>
      <c r="O34" s="2">
        <v>4</v>
      </c>
      <c r="P34" s="2">
        <v>4</v>
      </c>
      <c r="Q34" s="2">
        <v>4</v>
      </c>
      <c r="R34" s="2">
        <v>5</v>
      </c>
    </row>
    <row r="35" spans="1:18" x14ac:dyDescent="0.35">
      <c r="A35">
        <v>31</v>
      </c>
      <c r="B35" s="3">
        <v>4</v>
      </c>
      <c r="C35" s="3">
        <v>5</v>
      </c>
      <c r="D35" s="2">
        <v>5</v>
      </c>
      <c r="E35" s="2">
        <v>4</v>
      </c>
      <c r="F35" s="3">
        <v>4</v>
      </c>
      <c r="G35" s="3">
        <v>2</v>
      </c>
      <c r="H35" s="15">
        <f t="shared" si="0"/>
        <v>24</v>
      </c>
      <c r="I35" s="2">
        <v>5</v>
      </c>
      <c r="J35" s="2">
        <v>4</v>
      </c>
      <c r="K35" s="2">
        <v>4</v>
      </c>
      <c r="L35" s="2">
        <v>4</v>
      </c>
      <c r="M35" s="2">
        <v>4</v>
      </c>
      <c r="N35" s="2">
        <v>4</v>
      </c>
      <c r="O35" s="2">
        <v>5</v>
      </c>
      <c r="P35" s="2">
        <v>4</v>
      </c>
      <c r="Q35" s="2">
        <v>4</v>
      </c>
      <c r="R35" s="2">
        <v>5</v>
      </c>
    </row>
    <row r="36" spans="1:18" x14ac:dyDescent="0.35">
      <c r="A36">
        <v>32</v>
      </c>
      <c r="B36" s="3">
        <v>5</v>
      </c>
      <c r="C36" s="3">
        <v>5</v>
      </c>
      <c r="D36" s="2">
        <v>4</v>
      </c>
      <c r="E36" s="2">
        <v>4</v>
      </c>
      <c r="F36" s="3">
        <v>3</v>
      </c>
      <c r="G36" s="3">
        <v>5</v>
      </c>
      <c r="H36" s="15">
        <f t="shared" si="0"/>
        <v>26</v>
      </c>
      <c r="I36" s="2">
        <v>4</v>
      </c>
      <c r="J36" s="2">
        <v>4</v>
      </c>
      <c r="K36" s="2">
        <v>1</v>
      </c>
      <c r="L36" s="2">
        <v>4</v>
      </c>
      <c r="M36" s="2">
        <v>4</v>
      </c>
      <c r="N36" s="2">
        <v>4</v>
      </c>
      <c r="O36" s="2">
        <v>5</v>
      </c>
      <c r="P36" s="2">
        <v>4</v>
      </c>
      <c r="Q36" s="2">
        <v>5</v>
      </c>
      <c r="R36" s="2">
        <v>5</v>
      </c>
    </row>
    <row r="37" spans="1:18" x14ac:dyDescent="0.35">
      <c r="A37">
        <v>33</v>
      </c>
      <c r="B37" s="3">
        <v>4</v>
      </c>
      <c r="C37" s="3">
        <v>4</v>
      </c>
      <c r="D37" s="2">
        <v>4</v>
      </c>
      <c r="E37" s="2">
        <v>4</v>
      </c>
      <c r="F37" s="3">
        <v>3</v>
      </c>
      <c r="G37" s="3">
        <v>5</v>
      </c>
      <c r="H37" s="15">
        <f t="shared" si="0"/>
        <v>24</v>
      </c>
      <c r="I37" s="2">
        <v>4</v>
      </c>
      <c r="J37" s="2">
        <v>4</v>
      </c>
      <c r="K37" s="2">
        <v>5</v>
      </c>
      <c r="L37" s="2">
        <v>5</v>
      </c>
      <c r="M37" s="2">
        <v>5</v>
      </c>
      <c r="N37" s="2">
        <v>4</v>
      </c>
      <c r="O37" s="2">
        <v>5</v>
      </c>
      <c r="P37" s="2">
        <v>5</v>
      </c>
      <c r="Q37" s="2">
        <v>4</v>
      </c>
      <c r="R37" s="2">
        <v>5</v>
      </c>
    </row>
    <row r="38" spans="1:18" x14ac:dyDescent="0.35">
      <c r="A38">
        <v>34</v>
      </c>
      <c r="B38" s="3">
        <v>4</v>
      </c>
      <c r="C38" s="3">
        <v>3</v>
      </c>
      <c r="D38" s="2">
        <v>5</v>
      </c>
      <c r="E38" s="2">
        <v>5</v>
      </c>
      <c r="F38" s="3">
        <v>3</v>
      </c>
      <c r="G38" s="3">
        <v>4</v>
      </c>
      <c r="H38" s="15">
        <f t="shared" si="0"/>
        <v>24</v>
      </c>
      <c r="I38" s="2">
        <v>5</v>
      </c>
      <c r="J38" s="2">
        <v>5</v>
      </c>
      <c r="K38" s="2">
        <v>4</v>
      </c>
      <c r="L38" s="2">
        <v>4</v>
      </c>
      <c r="M38" s="2">
        <v>3</v>
      </c>
      <c r="N38" s="2">
        <v>5</v>
      </c>
      <c r="O38" s="2">
        <v>4</v>
      </c>
      <c r="P38" s="2">
        <v>4</v>
      </c>
      <c r="Q38" s="2">
        <v>5</v>
      </c>
      <c r="R38" s="2">
        <v>4</v>
      </c>
    </row>
    <row r="39" spans="1:18" x14ac:dyDescent="0.35">
      <c r="A39">
        <v>35</v>
      </c>
      <c r="B39" s="3">
        <v>4</v>
      </c>
      <c r="C39" s="3">
        <v>4</v>
      </c>
      <c r="D39" s="2">
        <v>5</v>
      </c>
      <c r="E39" s="2">
        <v>5</v>
      </c>
      <c r="F39" s="3">
        <v>4</v>
      </c>
      <c r="G39" s="3">
        <v>3</v>
      </c>
      <c r="H39" s="15">
        <f t="shared" si="0"/>
        <v>25</v>
      </c>
      <c r="I39" s="2">
        <v>5</v>
      </c>
      <c r="J39" s="2">
        <v>5</v>
      </c>
      <c r="K39" s="2">
        <v>4</v>
      </c>
      <c r="L39" s="2">
        <v>4</v>
      </c>
      <c r="M39" s="2">
        <v>4</v>
      </c>
      <c r="N39" s="2">
        <v>4</v>
      </c>
      <c r="O39" s="2">
        <v>5</v>
      </c>
      <c r="P39" s="2">
        <v>5</v>
      </c>
      <c r="Q39" s="2">
        <v>5</v>
      </c>
      <c r="R39" s="2">
        <v>4</v>
      </c>
    </row>
    <row r="40" spans="1:18" x14ac:dyDescent="0.35">
      <c r="A40">
        <v>36</v>
      </c>
      <c r="B40" s="3">
        <v>5</v>
      </c>
      <c r="C40" s="3">
        <v>5</v>
      </c>
      <c r="D40" s="2">
        <v>5</v>
      </c>
      <c r="E40" s="2">
        <v>4</v>
      </c>
      <c r="F40" s="3">
        <v>5</v>
      </c>
      <c r="G40" s="3">
        <v>5</v>
      </c>
      <c r="H40" s="15">
        <f t="shared" si="0"/>
        <v>29</v>
      </c>
      <c r="I40" s="2">
        <v>5</v>
      </c>
      <c r="J40" s="2">
        <v>4</v>
      </c>
      <c r="K40" s="2">
        <v>5</v>
      </c>
      <c r="L40" s="2">
        <v>5</v>
      </c>
      <c r="M40" s="2">
        <v>4</v>
      </c>
      <c r="N40" s="2">
        <v>4</v>
      </c>
      <c r="O40" s="2">
        <v>4</v>
      </c>
      <c r="P40" s="2">
        <v>4</v>
      </c>
      <c r="Q40" s="2">
        <v>5</v>
      </c>
      <c r="R40" s="2">
        <v>4</v>
      </c>
    </row>
    <row r="41" spans="1:18" x14ac:dyDescent="0.35">
      <c r="A41">
        <v>37</v>
      </c>
      <c r="B41" s="3">
        <v>4</v>
      </c>
      <c r="C41" s="3">
        <v>5</v>
      </c>
      <c r="D41" s="2">
        <v>5</v>
      </c>
      <c r="E41" s="2">
        <v>4</v>
      </c>
      <c r="F41" s="3">
        <v>5</v>
      </c>
      <c r="G41" s="3">
        <v>5</v>
      </c>
      <c r="H41" s="15">
        <f t="shared" si="0"/>
        <v>28</v>
      </c>
      <c r="I41" s="2">
        <v>5</v>
      </c>
      <c r="J41" s="2">
        <v>4</v>
      </c>
      <c r="K41" s="2">
        <v>4</v>
      </c>
      <c r="L41" s="2">
        <v>4</v>
      </c>
      <c r="M41" s="2">
        <v>4</v>
      </c>
      <c r="N41" s="2">
        <v>5</v>
      </c>
      <c r="O41" s="2">
        <v>5</v>
      </c>
      <c r="P41" s="2">
        <v>5</v>
      </c>
      <c r="Q41" s="2">
        <v>4</v>
      </c>
      <c r="R41" s="2">
        <v>4</v>
      </c>
    </row>
    <row r="42" spans="1:18" x14ac:dyDescent="0.35">
      <c r="A42">
        <v>38</v>
      </c>
      <c r="B42" s="3">
        <v>3</v>
      </c>
      <c r="C42" s="3">
        <v>4</v>
      </c>
      <c r="D42" s="2">
        <v>5</v>
      </c>
      <c r="E42" s="2">
        <v>4</v>
      </c>
      <c r="F42" s="3">
        <v>4</v>
      </c>
      <c r="G42" s="3">
        <v>4</v>
      </c>
      <c r="H42" s="15">
        <f t="shared" si="0"/>
        <v>24</v>
      </c>
      <c r="I42" s="2">
        <v>5</v>
      </c>
      <c r="J42" s="2">
        <v>4</v>
      </c>
      <c r="K42" s="2">
        <v>5</v>
      </c>
      <c r="L42" s="2">
        <v>5</v>
      </c>
      <c r="M42" s="2">
        <v>5</v>
      </c>
      <c r="N42" s="2">
        <v>5</v>
      </c>
      <c r="O42" s="2">
        <v>5</v>
      </c>
      <c r="P42" s="2">
        <v>5</v>
      </c>
      <c r="Q42" s="2">
        <v>4</v>
      </c>
      <c r="R42" s="2">
        <v>4</v>
      </c>
    </row>
    <row r="43" spans="1:18" x14ac:dyDescent="0.35">
      <c r="A43">
        <v>39</v>
      </c>
      <c r="B43" s="3">
        <v>3</v>
      </c>
      <c r="C43" s="3">
        <v>3</v>
      </c>
      <c r="D43" s="2">
        <v>4</v>
      </c>
      <c r="E43" s="2">
        <v>5</v>
      </c>
      <c r="F43" s="3">
        <v>4</v>
      </c>
      <c r="G43" s="3">
        <v>4</v>
      </c>
      <c r="H43" s="15">
        <f t="shared" si="0"/>
        <v>23</v>
      </c>
      <c r="I43" s="2">
        <v>4</v>
      </c>
      <c r="J43" s="2">
        <v>5</v>
      </c>
      <c r="K43" s="2">
        <v>5</v>
      </c>
      <c r="L43" s="2">
        <v>5</v>
      </c>
      <c r="M43" s="2">
        <v>5</v>
      </c>
      <c r="N43" s="2">
        <v>4</v>
      </c>
      <c r="O43" s="2">
        <v>5</v>
      </c>
      <c r="P43" s="2">
        <v>4</v>
      </c>
      <c r="Q43" s="2">
        <v>5</v>
      </c>
      <c r="R43" s="2">
        <v>5</v>
      </c>
    </row>
    <row r="44" spans="1:18" x14ac:dyDescent="0.35">
      <c r="A44">
        <v>40</v>
      </c>
      <c r="B44" s="3">
        <v>4</v>
      </c>
      <c r="C44" s="3">
        <v>4</v>
      </c>
      <c r="D44" s="2">
        <v>5</v>
      </c>
      <c r="E44" s="2">
        <v>4</v>
      </c>
      <c r="F44" s="3">
        <v>5</v>
      </c>
      <c r="G44" s="3">
        <v>5</v>
      </c>
      <c r="H44" s="15">
        <f t="shared" si="0"/>
        <v>27</v>
      </c>
      <c r="I44" s="2">
        <v>5</v>
      </c>
      <c r="J44" s="2">
        <v>4</v>
      </c>
      <c r="K44" s="2">
        <v>4</v>
      </c>
      <c r="L44" s="2">
        <v>4</v>
      </c>
      <c r="M44" s="2">
        <v>4</v>
      </c>
      <c r="N44" s="2">
        <v>5</v>
      </c>
      <c r="O44" s="2">
        <v>4</v>
      </c>
      <c r="P44" s="2">
        <v>5</v>
      </c>
      <c r="Q44" s="2">
        <v>4</v>
      </c>
      <c r="R44" s="2">
        <v>5</v>
      </c>
    </row>
    <row r="45" spans="1:18" x14ac:dyDescent="0.35">
      <c r="A45">
        <v>41</v>
      </c>
      <c r="B45" s="3">
        <v>3</v>
      </c>
      <c r="C45" s="3">
        <v>3</v>
      </c>
      <c r="D45" s="2">
        <v>4</v>
      </c>
      <c r="E45" s="2">
        <v>5</v>
      </c>
      <c r="F45" s="3">
        <v>4</v>
      </c>
      <c r="G45" s="3">
        <v>2</v>
      </c>
      <c r="H45" s="15">
        <f t="shared" si="0"/>
        <v>21</v>
      </c>
      <c r="I45" s="2">
        <v>4</v>
      </c>
      <c r="J45" s="2">
        <v>5</v>
      </c>
      <c r="K45" s="2">
        <v>4</v>
      </c>
      <c r="L45" s="2">
        <v>4</v>
      </c>
      <c r="M45" s="2">
        <v>4</v>
      </c>
      <c r="N45" s="2">
        <v>5</v>
      </c>
      <c r="O45" s="2">
        <v>5</v>
      </c>
      <c r="P45" s="2">
        <v>4</v>
      </c>
      <c r="Q45" s="2">
        <v>5</v>
      </c>
      <c r="R45" s="2">
        <v>5</v>
      </c>
    </row>
    <row r="46" spans="1:18" x14ac:dyDescent="0.35">
      <c r="A46">
        <v>42</v>
      </c>
      <c r="B46" s="3">
        <v>5</v>
      </c>
      <c r="C46" s="3">
        <v>3</v>
      </c>
      <c r="D46" s="2">
        <v>4</v>
      </c>
      <c r="E46" s="2">
        <v>4</v>
      </c>
      <c r="F46" s="3">
        <v>4</v>
      </c>
      <c r="G46" s="3">
        <v>4</v>
      </c>
      <c r="H46" s="15">
        <f t="shared" si="0"/>
        <v>24</v>
      </c>
      <c r="I46" s="2">
        <v>4</v>
      </c>
      <c r="J46" s="2">
        <v>4</v>
      </c>
      <c r="K46" s="2">
        <v>4</v>
      </c>
      <c r="L46" s="2">
        <v>5</v>
      </c>
      <c r="M46" s="2">
        <v>3</v>
      </c>
      <c r="N46" s="2">
        <v>4</v>
      </c>
      <c r="O46" s="2">
        <v>4</v>
      </c>
      <c r="P46" s="2">
        <v>5</v>
      </c>
      <c r="Q46" s="2">
        <v>5</v>
      </c>
      <c r="R46" s="2">
        <v>4</v>
      </c>
    </row>
    <row r="47" spans="1:18" x14ac:dyDescent="0.35">
      <c r="A47">
        <v>43</v>
      </c>
      <c r="B47" s="3">
        <v>4</v>
      </c>
      <c r="C47" s="3">
        <v>3</v>
      </c>
      <c r="D47" s="2">
        <v>4</v>
      </c>
      <c r="E47" s="2">
        <v>3</v>
      </c>
      <c r="F47" s="3">
        <v>4</v>
      </c>
      <c r="G47" s="3">
        <v>4</v>
      </c>
      <c r="H47" s="15">
        <f t="shared" si="0"/>
        <v>22</v>
      </c>
      <c r="I47" s="2">
        <v>4</v>
      </c>
      <c r="J47" s="2">
        <v>3</v>
      </c>
      <c r="K47" s="2">
        <v>4</v>
      </c>
      <c r="L47" s="2">
        <v>4</v>
      </c>
      <c r="M47" s="2">
        <v>3</v>
      </c>
      <c r="N47" s="2">
        <v>4</v>
      </c>
      <c r="O47" s="2">
        <v>5</v>
      </c>
      <c r="P47" s="2">
        <v>4</v>
      </c>
      <c r="Q47" s="2">
        <v>5</v>
      </c>
      <c r="R47" s="2">
        <v>4</v>
      </c>
    </row>
    <row r="48" spans="1:18" x14ac:dyDescent="0.35">
      <c r="A48">
        <v>44</v>
      </c>
      <c r="B48" s="3">
        <v>4</v>
      </c>
      <c r="C48" s="3">
        <v>4</v>
      </c>
      <c r="D48" s="2">
        <v>4</v>
      </c>
      <c r="E48" s="2">
        <v>3</v>
      </c>
      <c r="F48" s="3">
        <v>3</v>
      </c>
      <c r="G48" s="3">
        <v>4</v>
      </c>
      <c r="H48" s="15">
        <f t="shared" si="0"/>
        <v>22</v>
      </c>
      <c r="I48" s="2">
        <v>4</v>
      </c>
      <c r="J48" s="2">
        <v>3</v>
      </c>
      <c r="K48" s="2">
        <v>4</v>
      </c>
      <c r="L48" s="2">
        <v>4</v>
      </c>
      <c r="M48" s="2">
        <v>5</v>
      </c>
      <c r="N48" s="2">
        <v>5</v>
      </c>
      <c r="O48" s="2">
        <v>5</v>
      </c>
      <c r="P48" s="2">
        <v>4</v>
      </c>
      <c r="Q48" s="2">
        <v>5</v>
      </c>
      <c r="R48" s="2">
        <v>5</v>
      </c>
    </row>
    <row r="49" spans="1:18" x14ac:dyDescent="0.35">
      <c r="A49">
        <v>45</v>
      </c>
      <c r="B49" s="3">
        <v>5</v>
      </c>
      <c r="C49" s="3">
        <v>5</v>
      </c>
      <c r="D49" s="2">
        <v>5</v>
      </c>
      <c r="E49" s="2">
        <v>4</v>
      </c>
      <c r="F49" s="3">
        <v>3</v>
      </c>
      <c r="G49" s="3">
        <v>3</v>
      </c>
      <c r="H49" s="15">
        <f t="shared" si="0"/>
        <v>25</v>
      </c>
      <c r="I49" s="2">
        <v>5</v>
      </c>
      <c r="J49" s="2">
        <v>4</v>
      </c>
      <c r="K49" s="2">
        <v>5</v>
      </c>
      <c r="L49" s="2">
        <v>5</v>
      </c>
      <c r="M49" s="2">
        <v>4</v>
      </c>
      <c r="N49" s="2">
        <v>5</v>
      </c>
      <c r="O49" s="2">
        <v>5</v>
      </c>
      <c r="P49" s="2">
        <v>4</v>
      </c>
      <c r="Q49" s="2">
        <v>4</v>
      </c>
      <c r="R49" s="2">
        <v>4</v>
      </c>
    </row>
    <row r="50" spans="1:18" x14ac:dyDescent="0.35">
      <c r="A50">
        <v>46</v>
      </c>
      <c r="B50" s="3">
        <v>5</v>
      </c>
      <c r="C50" s="3">
        <v>5</v>
      </c>
      <c r="D50" s="2">
        <v>4</v>
      </c>
      <c r="E50" s="2">
        <v>5</v>
      </c>
      <c r="F50" s="3">
        <v>4</v>
      </c>
      <c r="G50" s="3">
        <v>3</v>
      </c>
      <c r="H50" s="15">
        <f t="shared" si="0"/>
        <v>26</v>
      </c>
      <c r="I50" s="2">
        <v>4</v>
      </c>
      <c r="J50" s="2">
        <v>5</v>
      </c>
      <c r="K50" s="2">
        <v>5</v>
      </c>
      <c r="L50" s="2">
        <v>4</v>
      </c>
      <c r="M50" s="2">
        <v>5</v>
      </c>
      <c r="N50" s="2">
        <v>5</v>
      </c>
      <c r="O50" s="2">
        <v>4</v>
      </c>
      <c r="P50" s="2">
        <v>4</v>
      </c>
      <c r="Q50" s="2">
        <v>4</v>
      </c>
      <c r="R50" s="2">
        <v>4</v>
      </c>
    </row>
    <row r="51" spans="1:18" x14ac:dyDescent="0.35">
      <c r="A51">
        <v>47</v>
      </c>
      <c r="B51" s="3">
        <v>4</v>
      </c>
      <c r="C51" s="3">
        <v>4</v>
      </c>
      <c r="D51" s="2">
        <v>4</v>
      </c>
      <c r="E51" s="2">
        <v>4</v>
      </c>
      <c r="F51" s="3">
        <v>3</v>
      </c>
      <c r="G51" s="3">
        <v>3</v>
      </c>
      <c r="H51" s="15">
        <f t="shared" si="0"/>
        <v>22</v>
      </c>
      <c r="I51" s="2">
        <v>4</v>
      </c>
      <c r="J51" s="2">
        <v>4</v>
      </c>
      <c r="K51" s="2">
        <v>4</v>
      </c>
      <c r="L51" s="2">
        <v>5</v>
      </c>
      <c r="M51" s="2">
        <v>4</v>
      </c>
      <c r="N51" s="2">
        <v>5</v>
      </c>
      <c r="O51" s="2">
        <v>5</v>
      </c>
      <c r="P51" s="2">
        <v>4</v>
      </c>
      <c r="Q51" s="2">
        <v>5</v>
      </c>
      <c r="R51" s="2">
        <v>4</v>
      </c>
    </row>
    <row r="52" spans="1:18" x14ac:dyDescent="0.35">
      <c r="A52">
        <v>48</v>
      </c>
      <c r="B52" s="3">
        <v>3</v>
      </c>
      <c r="C52" s="3">
        <v>4</v>
      </c>
      <c r="D52" s="2">
        <v>3</v>
      </c>
      <c r="E52" s="2">
        <v>3</v>
      </c>
      <c r="F52" s="3">
        <v>5</v>
      </c>
      <c r="G52" s="3">
        <v>5</v>
      </c>
      <c r="H52" s="15">
        <f t="shared" si="0"/>
        <v>23</v>
      </c>
      <c r="I52" s="2">
        <v>3</v>
      </c>
      <c r="J52" s="2">
        <v>3</v>
      </c>
      <c r="K52" s="2">
        <v>3</v>
      </c>
      <c r="L52" s="2">
        <v>3</v>
      </c>
      <c r="M52" s="2">
        <v>4</v>
      </c>
      <c r="N52" s="2">
        <v>4</v>
      </c>
      <c r="O52" s="2">
        <v>5</v>
      </c>
      <c r="P52" s="2">
        <v>4</v>
      </c>
      <c r="Q52" s="2">
        <v>5</v>
      </c>
      <c r="R52" s="2">
        <v>4</v>
      </c>
    </row>
    <row r="53" spans="1:18" x14ac:dyDescent="0.35">
      <c r="A53">
        <v>49</v>
      </c>
      <c r="B53" s="3">
        <v>5</v>
      </c>
      <c r="C53" s="3">
        <v>5</v>
      </c>
      <c r="D53" s="2">
        <v>4</v>
      </c>
      <c r="E53" s="2">
        <v>4</v>
      </c>
      <c r="F53" s="2">
        <v>5</v>
      </c>
      <c r="G53" s="2">
        <v>5</v>
      </c>
      <c r="H53" s="15">
        <f t="shared" si="0"/>
        <v>28</v>
      </c>
      <c r="I53" s="2">
        <v>4</v>
      </c>
      <c r="J53" s="2">
        <v>4</v>
      </c>
      <c r="K53" s="2">
        <v>4</v>
      </c>
      <c r="L53" s="2">
        <v>4</v>
      </c>
      <c r="M53" s="2">
        <v>4</v>
      </c>
      <c r="N53" s="2">
        <v>5</v>
      </c>
      <c r="O53" s="2">
        <v>5</v>
      </c>
      <c r="P53" s="2">
        <v>4</v>
      </c>
      <c r="Q53" s="2">
        <v>4</v>
      </c>
      <c r="R53" s="2">
        <v>5</v>
      </c>
    </row>
    <row r="54" spans="1:18" x14ac:dyDescent="0.35">
      <c r="A54">
        <v>50</v>
      </c>
      <c r="B54" s="3">
        <v>1</v>
      </c>
      <c r="C54" s="3">
        <v>4</v>
      </c>
      <c r="D54" s="2">
        <v>4</v>
      </c>
      <c r="E54" s="2">
        <v>4</v>
      </c>
      <c r="F54" s="2">
        <v>4</v>
      </c>
      <c r="G54" s="2">
        <v>4</v>
      </c>
      <c r="H54" s="15">
        <f t="shared" si="0"/>
        <v>21</v>
      </c>
      <c r="I54" s="2">
        <v>4</v>
      </c>
      <c r="J54" s="2">
        <v>4</v>
      </c>
      <c r="K54" s="2">
        <v>3</v>
      </c>
      <c r="L54" s="2">
        <v>4</v>
      </c>
      <c r="M54" s="2">
        <v>4</v>
      </c>
      <c r="N54" s="2">
        <v>5</v>
      </c>
      <c r="O54" s="2">
        <v>5</v>
      </c>
      <c r="P54" s="2">
        <v>5</v>
      </c>
      <c r="Q54" s="2">
        <v>5</v>
      </c>
      <c r="R54" s="2">
        <v>4</v>
      </c>
    </row>
    <row r="55" spans="1:18" x14ac:dyDescent="0.35">
      <c r="A55">
        <v>51</v>
      </c>
      <c r="B55" s="3">
        <v>4</v>
      </c>
      <c r="C55" s="3">
        <v>4</v>
      </c>
      <c r="D55" s="2">
        <v>3</v>
      </c>
      <c r="E55" s="2">
        <v>4</v>
      </c>
      <c r="F55" s="2">
        <v>4</v>
      </c>
      <c r="G55" s="2">
        <v>5</v>
      </c>
      <c r="H55" s="15">
        <f t="shared" si="0"/>
        <v>24</v>
      </c>
      <c r="I55" s="2">
        <v>3</v>
      </c>
      <c r="J55" s="2">
        <v>4</v>
      </c>
      <c r="K55" s="2">
        <v>4</v>
      </c>
      <c r="L55" s="2">
        <v>3</v>
      </c>
      <c r="M55" s="2">
        <v>4</v>
      </c>
      <c r="N55" s="2">
        <v>5</v>
      </c>
      <c r="O55" s="2">
        <v>4</v>
      </c>
      <c r="P55" s="2">
        <v>4</v>
      </c>
      <c r="Q55" s="2">
        <v>4</v>
      </c>
      <c r="R55" s="2">
        <v>5</v>
      </c>
    </row>
    <row r="56" spans="1:18" x14ac:dyDescent="0.35">
      <c r="A56">
        <v>52</v>
      </c>
      <c r="B56" s="3">
        <v>4</v>
      </c>
      <c r="C56" s="3">
        <v>4</v>
      </c>
      <c r="D56" s="2">
        <v>5</v>
      </c>
      <c r="E56" s="2">
        <v>3</v>
      </c>
      <c r="F56" s="2">
        <v>5</v>
      </c>
      <c r="G56" s="2">
        <v>5</v>
      </c>
      <c r="H56" s="15">
        <f t="shared" si="0"/>
        <v>26</v>
      </c>
      <c r="I56" s="2">
        <v>5</v>
      </c>
      <c r="J56" s="2">
        <v>3</v>
      </c>
      <c r="K56" s="2">
        <v>5</v>
      </c>
      <c r="L56" s="2">
        <v>4</v>
      </c>
      <c r="M56" s="2">
        <v>5</v>
      </c>
      <c r="N56" s="2">
        <v>4</v>
      </c>
      <c r="O56" s="2">
        <v>5</v>
      </c>
      <c r="P56" s="2">
        <v>4</v>
      </c>
      <c r="Q56" s="2">
        <v>5</v>
      </c>
      <c r="R56" s="2">
        <v>4</v>
      </c>
    </row>
    <row r="57" spans="1:18" x14ac:dyDescent="0.35">
      <c r="A57">
        <v>53</v>
      </c>
      <c r="B57" s="3">
        <v>4</v>
      </c>
      <c r="C57" s="3">
        <v>3</v>
      </c>
      <c r="D57" s="2">
        <v>5</v>
      </c>
      <c r="E57" s="2">
        <v>5</v>
      </c>
      <c r="F57" s="2">
        <v>4</v>
      </c>
      <c r="G57" s="2">
        <v>5</v>
      </c>
      <c r="H57" s="15">
        <f t="shared" si="0"/>
        <v>26</v>
      </c>
      <c r="I57" s="2">
        <v>5</v>
      </c>
      <c r="J57" s="2">
        <v>5</v>
      </c>
      <c r="K57" s="2">
        <v>5</v>
      </c>
      <c r="L57" s="2">
        <v>4</v>
      </c>
      <c r="M57" s="2">
        <v>5</v>
      </c>
      <c r="N57" s="2">
        <v>5</v>
      </c>
      <c r="O57" s="2">
        <v>5</v>
      </c>
      <c r="P57" s="2">
        <v>5</v>
      </c>
      <c r="Q57" s="2">
        <v>5</v>
      </c>
      <c r="R57" s="2">
        <v>4</v>
      </c>
    </row>
    <row r="58" spans="1:18" x14ac:dyDescent="0.35">
      <c r="A58">
        <v>54</v>
      </c>
      <c r="B58" s="3">
        <v>5</v>
      </c>
      <c r="C58" s="3">
        <v>3</v>
      </c>
      <c r="D58" s="2">
        <v>4</v>
      </c>
      <c r="E58" s="2">
        <v>3</v>
      </c>
      <c r="F58" s="2">
        <v>4</v>
      </c>
      <c r="G58" s="2">
        <v>5</v>
      </c>
      <c r="H58" s="15">
        <f t="shared" si="0"/>
        <v>24</v>
      </c>
      <c r="I58" s="2">
        <v>4</v>
      </c>
      <c r="J58" s="2">
        <v>3</v>
      </c>
      <c r="K58" s="2">
        <v>4</v>
      </c>
      <c r="L58" s="2">
        <v>3</v>
      </c>
      <c r="M58" s="2">
        <v>5</v>
      </c>
      <c r="N58" s="2">
        <v>5</v>
      </c>
      <c r="O58" s="2">
        <v>5</v>
      </c>
      <c r="P58" s="2">
        <v>5</v>
      </c>
      <c r="Q58" s="2">
        <v>4</v>
      </c>
      <c r="R58" s="2">
        <v>4</v>
      </c>
    </row>
    <row r="59" spans="1:18" x14ac:dyDescent="0.35">
      <c r="A59">
        <v>55</v>
      </c>
      <c r="B59" s="3">
        <v>4</v>
      </c>
      <c r="C59" s="3">
        <v>4</v>
      </c>
      <c r="D59" s="2">
        <v>4</v>
      </c>
      <c r="E59" s="2">
        <v>4</v>
      </c>
      <c r="F59" s="2">
        <v>3</v>
      </c>
      <c r="G59" s="2">
        <v>4</v>
      </c>
      <c r="H59" s="15">
        <f t="shared" si="0"/>
        <v>23</v>
      </c>
      <c r="I59" s="2">
        <v>4</v>
      </c>
      <c r="J59" s="2">
        <v>4</v>
      </c>
      <c r="K59" s="2">
        <v>4</v>
      </c>
      <c r="L59" s="2">
        <v>3</v>
      </c>
      <c r="M59" s="2">
        <v>4</v>
      </c>
      <c r="N59" s="2">
        <v>4</v>
      </c>
      <c r="O59" s="2">
        <v>4</v>
      </c>
      <c r="P59" s="2">
        <v>4</v>
      </c>
      <c r="Q59" s="2">
        <v>4</v>
      </c>
      <c r="R59" s="2">
        <v>4</v>
      </c>
    </row>
    <row r="60" spans="1:18" x14ac:dyDescent="0.35">
      <c r="A60">
        <v>56</v>
      </c>
      <c r="B60" s="3">
        <v>3</v>
      </c>
      <c r="C60" s="3">
        <v>3</v>
      </c>
      <c r="D60" s="2">
        <v>4</v>
      </c>
      <c r="E60" s="2">
        <v>3</v>
      </c>
      <c r="F60" s="2">
        <v>5</v>
      </c>
      <c r="G60" s="2">
        <v>5</v>
      </c>
      <c r="H60" s="15">
        <f t="shared" si="0"/>
        <v>23</v>
      </c>
      <c r="I60" s="2">
        <v>4</v>
      </c>
      <c r="J60" s="2">
        <v>3</v>
      </c>
      <c r="K60" s="2">
        <v>4</v>
      </c>
      <c r="L60" s="2">
        <v>4</v>
      </c>
      <c r="M60" s="2">
        <v>3</v>
      </c>
      <c r="N60" s="2">
        <v>5</v>
      </c>
      <c r="O60" s="2">
        <v>4</v>
      </c>
      <c r="P60" s="2">
        <v>4</v>
      </c>
      <c r="Q60" s="2">
        <v>4</v>
      </c>
      <c r="R60" s="2">
        <v>5</v>
      </c>
    </row>
    <row r="61" spans="1:18" x14ac:dyDescent="0.35">
      <c r="A61">
        <v>57</v>
      </c>
      <c r="B61" s="3">
        <v>5</v>
      </c>
      <c r="C61" s="3">
        <v>5</v>
      </c>
      <c r="D61" s="2">
        <v>5</v>
      </c>
      <c r="E61" s="2">
        <v>4</v>
      </c>
      <c r="F61" s="2">
        <v>4</v>
      </c>
      <c r="G61" s="2">
        <v>4</v>
      </c>
      <c r="H61" s="15">
        <f t="shared" si="0"/>
        <v>27</v>
      </c>
      <c r="I61" s="2">
        <v>5</v>
      </c>
      <c r="J61" s="2">
        <v>4</v>
      </c>
      <c r="K61" s="2">
        <v>5</v>
      </c>
      <c r="L61" s="2">
        <v>4</v>
      </c>
      <c r="M61" s="2">
        <v>5</v>
      </c>
      <c r="N61" s="2">
        <v>5</v>
      </c>
      <c r="O61" s="2">
        <v>4</v>
      </c>
      <c r="P61" s="2">
        <v>4</v>
      </c>
      <c r="Q61" s="2">
        <v>5</v>
      </c>
      <c r="R61" s="2">
        <v>5</v>
      </c>
    </row>
    <row r="62" spans="1:18" x14ac:dyDescent="0.35">
      <c r="A62">
        <v>58</v>
      </c>
      <c r="B62" s="2">
        <v>5</v>
      </c>
      <c r="C62" s="2">
        <v>5</v>
      </c>
      <c r="D62" s="2">
        <v>4</v>
      </c>
      <c r="E62" s="2">
        <v>4</v>
      </c>
      <c r="F62" s="2">
        <v>4</v>
      </c>
      <c r="G62" s="2">
        <v>4</v>
      </c>
      <c r="H62" s="15">
        <f t="shared" si="0"/>
        <v>26</v>
      </c>
      <c r="I62" s="2">
        <v>4</v>
      </c>
      <c r="J62" s="2">
        <v>4</v>
      </c>
      <c r="K62" s="2">
        <v>4</v>
      </c>
      <c r="L62" s="2">
        <v>4</v>
      </c>
      <c r="M62" s="2">
        <v>4</v>
      </c>
      <c r="N62" s="2">
        <v>4</v>
      </c>
      <c r="O62" s="2">
        <v>4</v>
      </c>
      <c r="P62" s="2">
        <v>4</v>
      </c>
      <c r="Q62" s="2">
        <v>4</v>
      </c>
      <c r="R62" s="2">
        <v>5</v>
      </c>
    </row>
    <row r="63" spans="1:18" x14ac:dyDescent="0.35">
      <c r="A63">
        <v>59</v>
      </c>
      <c r="B63" s="2">
        <v>5</v>
      </c>
      <c r="C63" s="2">
        <v>4</v>
      </c>
      <c r="D63" s="2">
        <v>5</v>
      </c>
      <c r="E63" s="2">
        <v>5</v>
      </c>
      <c r="F63" s="2">
        <v>3</v>
      </c>
      <c r="G63" s="2">
        <v>2</v>
      </c>
      <c r="H63" s="15">
        <f t="shared" si="0"/>
        <v>24</v>
      </c>
      <c r="I63" s="2">
        <v>5</v>
      </c>
      <c r="J63" s="2">
        <v>5</v>
      </c>
      <c r="K63" s="2">
        <v>5</v>
      </c>
      <c r="L63" s="2">
        <v>4</v>
      </c>
      <c r="M63" s="2">
        <v>5</v>
      </c>
      <c r="N63" s="2">
        <v>5</v>
      </c>
      <c r="O63" s="2">
        <v>5</v>
      </c>
      <c r="P63" s="2">
        <v>5</v>
      </c>
      <c r="Q63" s="2">
        <v>4</v>
      </c>
      <c r="R63" s="2">
        <v>5</v>
      </c>
    </row>
    <row r="64" spans="1:18" x14ac:dyDescent="0.35">
      <c r="A64">
        <v>60</v>
      </c>
      <c r="B64" s="2">
        <v>4</v>
      </c>
      <c r="C64" s="2">
        <v>4</v>
      </c>
      <c r="D64" s="2">
        <v>4</v>
      </c>
      <c r="E64" s="2">
        <v>3</v>
      </c>
      <c r="F64" s="2">
        <v>4</v>
      </c>
      <c r="G64" s="2">
        <v>4</v>
      </c>
      <c r="H64" s="15">
        <f t="shared" si="0"/>
        <v>23</v>
      </c>
      <c r="I64" s="2">
        <v>4</v>
      </c>
      <c r="J64" s="2">
        <v>3</v>
      </c>
      <c r="K64" s="2">
        <v>4</v>
      </c>
      <c r="L64" s="2">
        <v>3</v>
      </c>
      <c r="M64" s="2">
        <v>3</v>
      </c>
      <c r="N64" s="2">
        <v>5</v>
      </c>
      <c r="O64" s="2">
        <v>5</v>
      </c>
      <c r="P64" s="2">
        <v>4</v>
      </c>
      <c r="Q64" s="2">
        <v>5</v>
      </c>
      <c r="R64" s="2">
        <v>4</v>
      </c>
    </row>
    <row r="65" spans="1:18" x14ac:dyDescent="0.35">
      <c r="A65">
        <v>61</v>
      </c>
      <c r="B65" s="2">
        <v>4</v>
      </c>
      <c r="C65" s="2">
        <v>5</v>
      </c>
      <c r="D65" s="2">
        <v>3</v>
      </c>
      <c r="E65" s="2">
        <v>4</v>
      </c>
      <c r="F65" s="2">
        <v>5</v>
      </c>
      <c r="G65" s="2">
        <v>4</v>
      </c>
      <c r="H65" s="15">
        <f t="shared" si="0"/>
        <v>25</v>
      </c>
      <c r="I65" s="2">
        <v>3</v>
      </c>
      <c r="J65" s="2">
        <v>4</v>
      </c>
      <c r="K65" s="2">
        <v>4</v>
      </c>
      <c r="L65" s="2">
        <v>3</v>
      </c>
      <c r="M65" s="2">
        <v>4</v>
      </c>
      <c r="N65" s="2">
        <v>4</v>
      </c>
      <c r="O65" s="2">
        <v>5</v>
      </c>
      <c r="P65" s="2">
        <v>4</v>
      </c>
      <c r="Q65" s="2">
        <v>5</v>
      </c>
      <c r="R65" s="2">
        <v>4</v>
      </c>
    </row>
    <row r="66" spans="1:18" x14ac:dyDescent="0.35">
      <c r="A66">
        <v>62</v>
      </c>
      <c r="B66" s="2">
        <v>4</v>
      </c>
      <c r="C66" s="2">
        <v>4</v>
      </c>
      <c r="D66" s="2">
        <v>4</v>
      </c>
      <c r="E66" s="2">
        <v>5</v>
      </c>
      <c r="F66" s="2">
        <v>5</v>
      </c>
      <c r="G66" s="2">
        <v>4</v>
      </c>
      <c r="H66" s="15">
        <f t="shared" si="0"/>
        <v>26</v>
      </c>
      <c r="I66" s="2">
        <v>4</v>
      </c>
      <c r="J66" s="2">
        <v>5</v>
      </c>
      <c r="K66" s="2">
        <v>5</v>
      </c>
      <c r="L66" s="2">
        <v>4</v>
      </c>
      <c r="M66" s="2">
        <v>4</v>
      </c>
      <c r="N66" s="2">
        <v>5</v>
      </c>
      <c r="O66" s="2">
        <v>4</v>
      </c>
      <c r="P66" s="2">
        <v>5</v>
      </c>
      <c r="Q66" s="2">
        <v>4</v>
      </c>
      <c r="R66" s="2">
        <v>4</v>
      </c>
    </row>
    <row r="67" spans="1:18" x14ac:dyDescent="0.35">
      <c r="A67">
        <v>63</v>
      </c>
      <c r="B67" s="2">
        <v>4</v>
      </c>
      <c r="C67" s="2">
        <v>4</v>
      </c>
      <c r="D67" s="2">
        <v>5</v>
      </c>
      <c r="E67" s="2">
        <v>4</v>
      </c>
      <c r="F67" s="2">
        <v>5</v>
      </c>
      <c r="G67" s="2">
        <v>5</v>
      </c>
      <c r="H67" s="15">
        <f t="shared" si="0"/>
        <v>27</v>
      </c>
      <c r="I67" s="2">
        <v>5</v>
      </c>
      <c r="J67" s="2">
        <v>4</v>
      </c>
      <c r="K67" s="2">
        <v>4</v>
      </c>
      <c r="L67" s="2">
        <v>4</v>
      </c>
      <c r="M67" s="2">
        <v>4</v>
      </c>
      <c r="N67" s="3">
        <v>4</v>
      </c>
      <c r="O67" s="3">
        <v>4</v>
      </c>
      <c r="P67" s="3">
        <v>4</v>
      </c>
      <c r="Q67" s="3">
        <v>5</v>
      </c>
      <c r="R67" s="3">
        <v>4</v>
      </c>
    </row>
    <row r="68" spans="1:18" x14ac:dyDescent="0.35">
      <c r="A68">
        <v>64</v>
      </c>
      <c r="B68" s="2">
        <v>4</v>
      </c>
      <c r="C68" s="2">
        <v>3</v>
      </c>
      <c r="D68" s="2">
        <v>4</v>
      </c>
      <c r="E68" s="2">
        <v>4</v>
      </c>
      <c r="F68" s="2">
        <v>4</v>
      </c>
      <c r="G68" s="2">
        <v>4</v>
      </c>
      <c r="H68" s="15">
        <f t="shared" si="0"/>
        <v>23</v>
      </c>
      <c r="I68" s="2">
        <v>4</v>
      </c>
      <c r="J68" s="2">
        <v>4</v>
      </c>
      <c r="K68" s="2">
        <v>4</v>
      </c>
      <c r="L68" s="2">
        <v>4</v>
      </c>
      <c r="M68" s="2">
        <v>4</v>
      </c>
      <c r="N68" s="3">
        <v>4</v>
      </c>
      <c r="O68" s="3">
        <v>4</v>
      </c>
      <c r="P68" s="3">
        <v>5</v>
      </c>
      <c r="Q68" s="3">
        <v>4</v>
      </c>
      <c r="R68" s="3">
        <v>4</v>
      </c>
    </row>
    <row r="69" spans="1:18" x14ac:dyDescent="0.35">
      <c r="A69">
        <v>65</v>
      </c>
      <c r="B69" s="2">
        <v>4</v>
      </c>
      <c r="C69" s="2">
        <v>5</v>
      </c>
      <c r="D69" s="2">
        <v>4</v>
      </c>
      <c r="E69" s="2">
        <v>5</v>
      </c>
      <c r="F69" s="2">
        <v>5</v>
      </c>
      <c r="G69" s="2">
        <v>5</v>
      </c>
      <c r="H69" s="15">
        <f t="shared" si="0"/>
        <v>28</v>
      </c>
      <c r="I69" s="2">
        <v>4</v>
      </c>
      <c r="J69" s="2">
        <v>5</v>
      </c>
      <c r="K69" s="2">
        <v>5</v>
      </c>
      <c r="L69" s="2">
        <v>4</v>
      </c>
      <c r="M69" s="2">
        <v>5</v>
      </c>
      <c r="N69" s="3">
        <v>3</v>
      </c>
      <c r="O69" s="3">
        <v>4</v>
      </c>
      <c r="P69" s="3">
        <v>3</v>
      </c>
      <c r="Q69" s="3">
        <v>5</v>
      </c>
      <c r="R69" s="3">
        <v>3</v>
      </c>
    </row>
    <row r="70" spans="1:18" x14ac:dyDescent="0.35">
      <c r="A70">
        <v>66</v>
      </c>
      <c r="B70" s="2">
        <v>2</v>
      </c>
      <c r="C70" s="2">
        <v>4</v>
      </c>
      <c r="D70" s="2">
        <v>5</v>
      </c>
      <c r="E70" s="2">
        <v>4</v>
      </c>
      <c r="F70" s="2">
        <v>4</v>
      </c>
      <c r="G70" s="2">
        <v>4</v>
      </c>
      <c r="H70" s="15">
        <f t="shared" ref="H70:H106" si="1">SUM(B70:G70)</f>
        <v>23</v>
      </c>
      <c r="I70" s="2">
        <v>5</v>
      </c>
      <c r="J70" s="2">
        <v>4</v>
      </c>
      <c r="K70" s="2">
        <v>5</v>
      </c>
      <c r="L70" s="2">
        <v>5</v>
      </c>
      <c r="M70" s="2">
        <v>4</v>
      </c>
      <c r="N70" s="3">
        <v>5</v>
      </c>
      <c r="O70" s="3">
        <v>4</v>
      </c>
      <c r="P70" s="3">
        <v>5</v>
      </c>
      <c r="Q70" s="3">
        <v>4</v>
      </c>
      <c r="R70" s="3">
        <v>4</v>
      </c>
    </row>
    <row r="71" spans="1:18" x14ac:dyDescent="0.35">
      <c r="A71">
        <v>67</v>
      </c>
      <c r="B71" s="2">
        <v>4</v>
      </c>
      <c r="C71" s="2">
        <v>4</v>
      </c>
      <c r="D71" s="2">
        <v>5</v>
      </c>
      <c r="E71" s="2">
        <v>5</v>
      </c>
      <c r="F71" s="2">
        <v>4</v>
      </c>
      <c r="G71" s="2">
        <v>5</v>
      </c>
      <c r="H71" s="15">
        <f t="shared" si="1"/>
        <v>27</v>
      </c>
      <c r="I71" s="2">
        <v>5</v>
      </c>
      <c r="J71" s="2">
        <v>5</v>
      </c>
      <c r="K71" s="2">
        <v>5</v>
      </c>
      <c r="L71" s="2">
        <v>5</v>
      </c>
      <c r="M71" s="2">
        <v>5</v>
      </c>
      <c r="N71" s="3">
        <v>4</v>
      </c>
      <c r="O71" s="3">
        <v>5</v>
      </c>
      <c r="P71" s="3">
        <v>4</v>
      </c>
      <c r="Q71" s="3">
        <v>4</v>
      </c>
      <c r="R71" s="3">
        <v>4</v>
      </c>
    </row>
    <row r="72" spans="1:18" x14ac:dyDescent="0.35">
      <c r="A72">
        <v>68</v>
      </c>
      <c r="B72" s="2">
        <v>5</v>
      </c>
      <c r="C72" s="2">
        <v>3</v>
      </c>
      <c r="D72" s="2">
        <v>4</v>
      </c>
      <c r="E72" s="2">
        <v>5</v>
      </c>
      <c r="F72" s="2">
        <v>4</v>
      </c>
      <c r="G72" s="2">
        <v>5</v>
      </c>
      <c r="H72" s="15">
        <f t="shared" si="1"/>
        <v>26</v>
      </c>
      <c r="I72" s="2">
        <v>4</v>
      </c>
      <c r="J72" s="2">
        <v>5</v>
      </c>
      <c r="K72" s="2">
        <v>4</v>
      </c>
      <c r="L72" s="2">
        <v>3</v>
      </c>
      <c r="M72" s="2">
        <v>4</v>
      </c>
      <c r="N72" s="3">
        <v>5</v>
      </c>
      <c r="O72" s="3">
        <v>5</v>
      </c>
      <c r="P72" s="3">
        <v>5</v>
      </c>
      <c r="Q72" s="3">
        <v>4</v>
      </c>
      <c r="R72" s="3">
        <v>5</v>
      </c>
    </row>
    <row r="73" spans="1:18" x14ac:dyDescent="0.35">
      <c r="A73">
        <v>69</v>
      </c>
      <c r="B73" s="2">
        <v>1</v>
      </c>
      <c r="C73" s="2">
        <v>4</v>
      </c>
      <c r="D73" s="2">
        <v>4</v>
      </c>
      <c r="E73" s="2">
        <v>5</v>
      </c>
      <c r="F73" s="2">
        <v>5</v>
      </c>
      <c r="G73" s="2">
        <v>4</v>
      </c>
      <c r="H73" s="15">
        <f t="shared" si="1"/>
        <v>23</v>
      </c>
      <c r="I73" s="2">
        <v>4</v>
      </c>
      <c r="J73" s="2">
        <v>5</v>
      </c>
      <c r="K73" s="2">
        <v>4</v>
      </c>
      <c r="L73" s="2">
        <v>5</v>
      </c>
      <c r="M73" s="2">
        <v>4</v>
      </c>
      <c r="N73" s="3">
        <v>3</v>
      </c>
      <c r="O73" s="3">
        <v>4</v>
      </c>
      <c r="P73" s="3">
        <v>3</v>
      </c>
      <c r="Q73" s="3">
        <v>4</v>
      </c>
      <c r="R73" s="3">
        <v>4</v>
      </c>
    </row>
    <row r="74" spans="1:18" x14ac:dyDescent="0.35">
      <c r="A74">
        <v>70</v>
      </c>
      <c r="B74" s="2">
        <v>4</v>
      </c>
      <c r="C74" s="2">
        <v>5</v>
      </c>
      <c r="D74" s="2">
        <v>4</v>
      </c>
      <c r="E74" s="2">
        <v>4</v>
      </c>
      <c r="F74" s="2">
        <v>5</v>
      </c>
      <c r="G74" s="2">
        <v>4</v>
      </c>
      <c r="H74" s="15">
        <f t="shared" si="1"/>
        <v>26</v>
      </c>
      <c r="I74" s="2">
        <v>4</v>
      </c>
      <c r="J74" s="2">
        <v>4</v>
      </c>
      <c r="K74" s="2">
        <v>4</v>
      </c>
      <c r="L74" s="2">
        <v>4</v>
      </c>
      <c r="M74" s="2">
        <v>4</v>
      </c>
      <c r="N74" s="3">
        <v>4</v>
      </c>
      <c r="O74" s="3">
        <v>5</v>
      </c>
      <c r="P74" s="3">
        <v>5</v>
      </c>
      <c r="Q74" s="3">
        <v>5</v>
      </c>
      <c r="R74" s="3">
        <v>5</v>
      </c>
    </row>
    <row r="75" spans="1:18" x14ac:dyDescent="0.35">
      <c r="A75">
        <v>71</v>
      </c>
      <c r="B75" s="2">
        <v>4</v>
      </c>
      <c r="C75" s="2">
        <v>5</v>
      </c>
      <c r="D75" s="2">
        <v>3</v>
      </c>
      <c r="E75" s="2">
        <v>4</v>
      </c>
      <c r="F75" s="2">
        <v>1</v>
      </c>
      <c r="G75" s="2">
        <v>3</v>
      </c>
      <c r="H75" s="15">
        <f t="shared" si="1"/>
        <v>20</v>
      </c>
      <c r="I75" s="2">
        <v>3</v>
      </c>
      <c r="J75" s="2">
        <v>4</v>
      </c>
      <c r="K75" s="2">
        <v>4</v>
      </c>
      <c r="L75" s="2">
        <v>5</v>
      </c>
      <c r="M75" s="2">
        <v>3</v>
      </c>
      <c r="N75" s="3">
        <v>4</v>
      </c>
      <c r="O75" s="3">
        <v>4</v>
      </c>
      <c r="P75" s="3">
        <v>5</v>
      </c>
      <c r="Q75" s="3">
        <v>5</v>
      </c>
      <c r="R75" s="3">
        <v>4</v>
      </c>
    </row>
    <row r="76" spans="1:18" x14ac:dyDescent="0.35">
      <c r="A76">
        <v>72</v>
      </c>
      <c r="B76" s="2">
        <v>5</v>
      </c>
      <c r="C76" s="2">
        <v>5</v>
      </c>
      <c r="D76" s="2">
        <v>5</v>
      </c>
      <c r="E76" s="2">
        <v>5</v>
      </c>
      <c r="F76" s="2">
        <v>5</v>
      </c>
      <c r="G76" s="2">
        <v>4</v>
      </c>
      <c r="H76" s="15">
        <f t="shared" si="1"/>
        <v>29</v>
      </c>
      <c r="I76" s="2">
        <v>5</v>
      </c>
      <c r="J76" s="2">
        <v>5</v>
      </c>
      <c r="K76" s="2">
        <v>5</v>
      </c>
      <c r="L76" s="2">
        <v>4</v>
      </c>
      <c r="M76" s="2">
        <v>4</v>
      </c>
      <c r="N76" s="3">
        <v>4</v>
      </c>
      <c r="O76" s="3">
        <v>5</v>
      </c>
      <c r="P76" s="3">
        <v>4</v>
      </c>
      <c r="Q76" s="3">
        <v>4</v>
      </c>
      <c r="R76" s="3">
        <v>5</v>
      </c>
    </row>
    <row r="77" spans="1:18" x14ac:dyDescent="0.35">
      <c r="A77">
        <v>73</v>
      </c>
      <c r="B77" s="2">
        <v>5</v>
      </c>
      <c r="C77" s="2">
        <v>4</v>
      </c>
      <c r="D77" s="2">
        <v>5</v>
      </c>
      <c r="E77" s="2">
        <v>4</v>
      </c>
      <c r="F77" s="2">
        <v>4</v>
      </c>
      <c r="G77" s="2">
        <v>4</v>
      </c>
      <c r="H77" s="15">
        <f t="shared" si="1"/>
        <v>26</v>
      </c>
      <c r="I77" s="2">
        <v>5</v>
      </c>
      <c r="J77" s="2">
        <v>4</v>
      </c>
      <c r="K77" s="2">
        <v>5</v>
      </c>
      <c r="L77" s="2">
        <v>5</v>
      </c>
      <c r="M77" s="2">
        <v>5</v>
      </c>
      <c r="N77" s="3">
        <v>5</v>
      </c>
      <c r="O77" s="3">
        <v>5</v>
      </c>
      <c r="P77" s="3">
        <v>5</v>
      </c>
      <c r="Q77" s="3">
        <v>5</v>
      </c>
      <c r="R77" s="3">
        <v>5</v>
      </c>
    </row>
    <row r="78" spans="1:18" x14ac:dyDescent="0.35">
      <c r="A78">
        <v>74</v>
      </c>
      <c r="B78" s="2">
        <v>5</v>
      </c>
      <c r="C78" s="2">
        <v>5</v>
      </c>
      <c r="D78" s="2">
        <v>5</v>
      </c>
      <c r="E78" s="2">
        <v>5</v>
      </c>
      <c r="F78" s="2">
        <v>5</v>
      </c>
      <c r="G78" s="2">
        <v>4</v>
      </c>
      <c r="H78" s="15">
        <f t="shared" si="1"/>
        <v>29</v>
      </c>
      <c r="I78" s="2">
        <v>5</v>
      </c>
      <c r="J78" s="2">
        <v>5</v>
      </c>
      <c r="K78" s="2">
        <v>5</v>
      </c>
      <c r="L78" s="2">
        <v>4</v>
      </c>
      <c r="M78" s="2">
        <v>4</v>
      </c>
      <c r="N78" s="3">
        <v>4</v>
      </c>
      <c r="O78" s="3">
        <v>3</v>
      </c>
      <c r="P78" s="3">
        <v>5</v>
      </c>
      <c r="Q78" s="3">
        <v>3</v>
      </c>
      <c r="R78" s="3">
        <v>3</v>
      </c>
    </row>
    <row r="79" spans="1:18" x14ac:dyDescent="0.35">
      <c r="A79">
        <v>75</v>
      </c>
      <c r="B79" s="2">
        <v>4</v>
      </c>
      <c r="C79" s="2">
        <v>4</v>
      </c>
      <c r="D79" s="2">
        <v>4</v>
      </c>
      <c r="E79" s="2">
        <v>5</v>
      </c>
      <c r="F79" s="2">
        <v>4</v>
      </c>
      <c r="G79" s="2">
        <v>5</v>
      </c>
      <c r="H79" s="15">
        <f t="shared" si="1"/>
        <v>26</v>
      </c>
      <c r="I79" s="2">
        <v>4</v>
      </c>
      <c r="J79" s="2">
        <v>5</v>
      </c>
      <c r="K79" s="2">
        <v>5</v>
      </c>
      <c r="L79" s="2">
        <v>5</v>
      </c>
      <c r="M79" s="2">
        <v>5</v>
      </c>
      <c r="N79" s="3">
        <v>4</v>
      </c>
      <c r="O79" s="3">
        <v>5</v>
      </c>
      <c r="P79" s="3">
        <v>4</v>
      </c>
      <c r="Q79" s="3">
        <v>4</v>
      </c>
      <c r="R79" s="3">
        <v>4</v>
      </c>
    </row>
    <row r="80" spans="1:18" x14ac:dyDescent="0.35">
      <c r="A80">
        <v>76</v>
      </c>
      <c r="B80" s="2">
        <v>5</v>
      </c>
      <c r="C80" s="2">
        <v>4</v>
      </c>
      <c r="D80" s="2">
        <v>5</v>
      </c>
      <c r="E80" s="2">
        <v>4</v>
      </c>
      <c r="F80" s="2">
        <v>4</v>
      </c>
      <c r="G80" s="2">
        <v>4</v>
      </c>
      <c r="H80" s="15">
        <f t="shared" si="1"/>
        <v>26</v>
      </c>
      <c r="I80" s="2">
        <v>5</v>
      </c>
      <c r="J80" s="2">
        <v>4</v>
      </c>
      <c r="K80" s="2">
        <v>4</v>
      </c>
      <c r="L80" s="2">
        <v>5</v>
      </c>
      <c r="M80" s="2">
        <v>5</v>
      </c>
      <c r="N80" s="3">
        <v>3</v>
      </c>
      <c r="O80" s="3">
        <v>3</v>
      </c>
      <c r="P80" s="3">
        <v>4</v>
      </c>
      <c r="Q80" s="3">
        <v>4</v>
      </c>
      <c r="R80" s="3">
        <v>4</v>
      </c>
    </row>
    <row r="81" spans="1:18" x14ac:dyDescent="0.35">
      <c r="A81">
        <v>77</v>
      </c>
      <c r="B81" s="2">
        <v>4</v>
      </c>
      <c r="C81" s="2">
        <v>4</v>
      </c>
      <c r="D81" s="2">
        <v>4</v>
      </c>
      <c r="E81" s="2">
        <v>4</v>
      </c>
      <c r="F81" s="2">
        <v>4</v>
      </c>
      <c r="G81" s="2">
        <v>5</v>
      </c>
      <c r="H81" s="15">
        <f t="shared" si="1"/>
        <v>25</v>
      </c>
      <c r="I81" s="2">
        <v>4</v>
      </c>
      <c r="J81" s="2">
        <v>4</v>
      </c>
      <c r="K81" s="2">
        <v>5</v>
      </c>
      <c r="L81" s="2">
        <v>5</v>
      </c>
      <c r="M81" s="2">
        <v>5</v>
      </c>
      <c r="N81" s="3">
        <v>5</v>
      </c>
      <c r="O81" s="3">
        <v>5</v>
      </c>
      <c r="P81" s="3">
        <v>5</v>
      </c>
      <c r="Q81" s="3">
        <v>4</v>
      </c>
      <c r="R81" s="3">
        <v>5</v>
      </c>
    </row>
    <row r="82" spans="1:18" x14ac:dyDescent="0.35">
      <c r="A82">
        <v>78</v>
      </c>
      <c r="B82" s="2">
        <v>5</v>
      </c>
      <c r="C82" s="2">
        <v>5</v>
      </c>
      <c r="D82" s="2">
        <v>5</v>
      </c>
      <c r="E82" s="2">
        <v>5</v>
      </c>
      <c r="F82" s="2">
        <v>4</v>
      </c>
      <c r="G82" s="2">
        <v>4</v>
      </c>
      <c r="H82" s="15">
        <f t="shared" si="1"/>
        <v>28</v>
      </c>
      <c r="I82" s="2">
        <v>5</v>
      </c>
      <c r="J82" s="2">
        <v>5</v>
      </c>
      <c r="K82" s="2">
        <v>5</v>
      </c>
      <c r="L82" s="2">
        <v>5</v>
      </c>
      <c r="M82" s="2">
        <v>5</v>
      </c>
      <c r="N82" s="3">
        <v>4</v>
      </c>
      <c r="O82" s="3">
        <v>2</v>
      </c>
      <c r="P82" s="3">
        <v>5</v>
      </c>
      <c r="Q82" s="3">
        <v>3</v>
      </c>
      <c r="R82" s="3">
        <v>4</v>
      </c>
    </row>
    <row r="83" spans="1:18" x14ac:dyDescent="0.35">
      <c r="A83">
        <v>79</v>
      </c>
      <c r="B83" s="2">
        <v>4</v>
      </c>
      <c r="C83" s="2">
        <v>5</v>
      </c>
      <c r="D83" s="2">
        <v>5</v>
      </c>
      <c r="E83" s="2">
        <v>5</v>
      </c>
      <c r="F83" s="2">
        <v>3</v>
      </c>
      <c r="G83" s="2">
        <v>4</v>
      </c>
      <c r="H83" s="15">
        <f t="shared" si="1"/>
        <v>26</v>
      </c>
      <c r="I83" s="2">
        <v>5</v>
      </c>
      <c r="J83" s="2">
        <v>5</v>
      </c>
      <c r="K83" s="2">
        <v>5</v>
      </c>
      <c r="L83" s="2">
        <v>5</v>
      </c>
      <c r="M83" s="2">
        <v>5</v>
      </c>
      <c r="N83" s="3">
        <v>3</v>
      </c>
      <c r="O83" s="3">
        <v>4</v>
      </c>
      <c r="P83" s="3">
        <v>4</v>
      </c>
      <c r="Q83" s="3">
        <v>4</v>
      </c>
      <c r="R83" s="3">
        <v>3</v>
      </c>
    </row>
    <row r="84" spans="1:18" x14ac:dyDescent="0.35">
      <c r="A84">
        <v>80</v>
      </c>
      <c r="B84" s="2">
        <v>2</v>
      </c>
      <c r="C84" s="2">
        <v>1</v>
      </c>
      <c r="D84" s="2">
        <v>5</v>
      </c>
      <c r="E84" s="2">
        <v>1</v>
      </c>
      <c r="F84" s="2">
        <v>5</v>
      </c>
      <c r="G84" s="2">
        <v>3</v>
      </c>
      <c r="H84" s="15">
        <f t="shared" si="1"/>
        <v>17</v>
      </c>
      <c r="I84" s="2">
        <v>5</v>
      </c>
      <c r="J84" s="2">
        <v>1</v>
      </c>
      <c r="K84" s="2">
        <v>5</v>
      </c>
      <c r="L84" s="2">
        <v>4</v>
      </c>
      <c r="M84" s="2">
        <v>4</v>
      </c>
      <c r="N84" s="3">
        <v>4</v>
      </c>
      <c r="O84" s="3">
        <v>3</v>
      </c>
      <c r="P84" s="3">
        <v>5</v>
      </c>
      <c r="Q84" s="3">
        <v>3</v>
      </c>
      <c r="R84" s="3">
        <v>3</v>
      </c>
    </row>
    <row r="85" spans="1:18" x14ac:dyDescent="0.35">
      <c r="A85">
        <v>81</v>
      </c>
      <c r="B85" s="2">
        <v>5</v>
      </c>
      <c r="C85" s="2">
        <v>5</v>
      </c>
      <c r="D85" s="2">
        <v>4</v>
      </c>
      <c r="E85" s="2">
        <v>5</v>
      </c>
      <c r="F85" s="2">
        <v>5</v>
      </c>
      <c r="G85" s="2">
        <v>5</v>
      </c>
      <c r="H85" s="15">
        <f t="shared" si="1"/>
        <v>29</v>
      </c>
      <c r="I85" s="2">
        <v>4</v>
      </c>
      <c r="J85" s="2">
        <v>5</v>
      </c>
      <c r="K85" s="2">
        <v>4</v>
      </c>
      <c r="L85" s="2">
        <v>5</v>
      </c>
      <c r="M85" s="2">
        <v>5</v>
      </c>
      <c r="N85" s="3">
        <v>4</v>
      </c>
      <c r="O85" s="3">
        <v>3</v>
      </c>
      <c r="P85" s="3">
        <v>4</v>
      </c>
      <c r="Q85" s="3">
        <v>3</v>
      </c>
      <c r="R85" s="3">
        <v>4</v>
      </c>
    </row>
    <row r="86" spans="1:18" x14ac:dyDescent="0.35">
      <c r="A86">
        <v>82</v>
      </c>
      <c r="B86" s="2">
        <v>5</v>
      </c>
      <c r="C86" s="2">
        <v>4</v>
      </c>
      <c r="D86" s="2">
        <v>5</v>
      </c>
      <c r="E86" s="2">
        <v>5</v>
      </c>
      <c r="F86" s="2">
        <v>5</v>
      </c>
      <c r="G86" s="2">
        <v>5</v>
      </c>
      <c r="H86" s="15">
        <f t="shared" si="1"/>
        <v>29</v>
      </c>
      <c r="I86" s="2">
        <v>5</v>
      </c>
      <c r="J86" s="2">
        <v>5</v>
      </c>
      <c r="K86" s="2">
        <v>5</v>
      </c>
      <c r="L86" s="2">
        <v>5</v>
      </c>
      <c r="M86" s="2">
        <v>5</v>
      </c>
      <c r="N86" s="3">
        <v>2</v>
      </c>
      <c r="O86" s="3">
        <v>4</v>
      </c>
      <c r="P86" s="3">
        <v>3</v>
      </c>
      <c r="Q86" s="3">
        <v>3</v>
      </c>
      <c r="R86" s="3">
        <v>3</v>
      </c>
    </row>
    <row r="87" spans="1:18" x14ac:dyDescent="0.35">
      <c r="A87">
        <v>83</v>
      </c>
      <c r="B87" s="2">
        <v>4</v>
      </c>
      <c r="C87" s="2">
        <v>5</v>
      </c>
      <c r="D87" s="2">
        <v>5</v>
      </c>
      <c r="E87" s="2">
        <v>5</v>
      </c>
      <c r="F87" s="2">
        <v>5</v>
      </c>
      <c r="G87" s="2">
        <v>4</v>
      </c>
      <c r="H87" s="15">
        <f t="shared" si="1"/>
        <v>28</v>
      </c>
      <c r="I87" s="2">
        <v>5</v>
      </c>
      <c r="J87" s="2">
        <v>5</v>
      </c>
      <c r="K87" s="2">
        <v>5</v>
      </c>
      <c r="L87" s="2">
        <v>4</v>
      </c>
      <c r="M87" s="2">
        <v>4</v>
      </c>
      <c r="N87" s="3">
        <v>4</v>
      </c>
      <c r="O87" s="3">
        <v>5</v>
      </c>
      <c r="P87" s="3">
        <v>4</v>
      </c>
      <c r="Q87" s="3">
        <v>3</v>
      </c>
      <c r="R87" s="3">
        <v>4</v>
      </c>
    </row>
    <row r="88" spans="1:18" x14ac:dyDescent="0.35">
      <c r="A88">
        <v>84</v>
      </c>
      <c r="B88" s="2">
        <v>5</v>
      </c>
      <c r="C88" s="2">
        <v>4</v>
      </c>
      <c r="D88" s="2">
        <v>4</v>
      </c>
      <c r="E88" s="2">
        <v>5</v>
      </c>
      <c r="F88" s="2">
        <v>4</v>
      </c>
      <c r="G88" s="2">
        <v>4</v>
      </c>
      <c r="H88" s="15">
        <f t="shared" si="1"/>
        <v>26</v>
      </c>
      <c r="I88" s="2">
        <v>4</v>
      </c>
      <c r="J88" s="2">
        <v>5</v>
      </c>
      <c r="K88" s="2">
        <v>5</v>
      </c>
      <c r="L88" s="2">
        <v>5</v>
      </c>
      <c r="M88" s="2">
        <v>5</v>
      </c>
      <c r="N88" s="3">
        <v>4</v>
      </c>
      <c r="O88" s="3">
        <v>4</v>
      </c>
      <c r="P88" s="3">
        <v>3</v>
      </c>
      <c r="Q88" s="3">
        <v>4</v>
      </c>
      <c r="R88" s="3">
        <v>3</v>
      </c>
    </row>
    <row r="89" spans="1:18" x14ac:dyDescent="0.35">
      <c r="A89">
        <v>85</v>
      </c>
      <c r="B89" s="2">
        <v>4</v>
      </c>
      <c r="C89" s="2">
        <v>4</v>
      </c>
      <c r="D89" s="2">
        <v>5</v>
      </c>
      <c r="E89" s="2">
        <v>5</v>
      </c>
      <c r="F89" s="2">
        <v>4</v>
      </c>
      <c r="G89" s="2">
        <v>4</v>
      </c>
      <c r="H89" s="15">
        <f t="shared" si="1"/>
        <v>26</v>
      </c>
      <c r="I89" s="2">
        <v>5</v>
      </c>
      <c r="J89" s="2">
        <v>5</v>
      </c>
      <c r="K89" s="2">
        <v>5</v>
      </c>
      <c r="L89" s="2">
        <v>5</v>
      </c>
      <c r="M89" s="2">
        <v>4</v>
      </c>
      <c r="N89" s="3">
        <v>4</v>
      </c>
      <c r="O89" s="3">
        <v>3</v>
      </c>
      <c r="P89" s="3">
        <v>3</v>
      </c>
      <c r="Q89" s="3">
        <v>4</v>
      </c>
      <c r="R89" s="3">
        <v>4</v>
      </c>
    </row>
    <row r="90" spans="1:18" x14ac:dyDescent="0.35">
      <c r="A90">
        <v>86</v>
      </c>
      <c r="B90" s="2">
        <v>4</v>
      </c>
      <c r="C90" s="2">
        <v>4</v>
      </c>
      <c r="D90" s="2">
        <v>4</v>
      </c>
      <c r="E90" s="2">
        <v>4</v>
      </c>
      <c r="F90" s="2">
        <v>4</v>
      </c>
      <c r="G90" s="2">
        <v>4</v>
      </c>
      <c r="H90" s="15">
        <f t="shared" si="1"/>
        <v>24</v>
      </c>
      <c r="I90" s="2">
        <v>4</v>
      </c>
      <c r="J90" s="2">
        <v>4</v>
      </c>
      <c r="K90" s="2">
        <v>5</v>
      </c>
      <c r="L90" s="2">
        <v>4</v>
      </c>
      <c r="M90" s="2">
        <v>5</v>
      </c>
      <c r="N90" s="2">
        <v>4</v>
      </c>
      <c r="O90" s="2">
        <v>4</v>
      </c>
      <c r="P90" s="2">
        <v>4</v>
      </c>
      <c r="Q90" s="2">
        <v>3</v>
      </c>
      <c r="R90" s="2">
        <v>4</v>
      </c>
    </row>
    <row r="91" spans="1:18" x14ac:dyDescent="0.35">
      <c r="A91">
        <v>87</v>
      </c>
      <c r="B91" s="2">
        <v>5</v>
      </c>
      <c r="C91" s="2">
        <v>4</v>
      </c>
      <c r="D91" s="2">
        <v>5</v>
      </c>
      <c r="E91" s="2">
        <v>5</v>
      </c>
      <c r="F91" s="2">
        <v>5</v>
      </c>
      <c r="G91" s="2">
        <v>5</v>
      </c>
      <c r="H91" s="15">
        <f t="shared" si="1"/>
        <v>29</v>
      </c>
      <c r="I91" s="2">
        <v>5</v>
      </c>
      <c r="J91" s="2">
        <v>5</v>
      </c>
      <c r="K91" s="2">
        <v>5</v>
      </c>
      <c r="L91" s="2">
        <v>4</v>
      </c>
      <c r="M91" s="2">
        <v>5</v>
      </c>
      <c r="N91" s="2">
        <v>3</v>
      </c>
      <c r="O91" s="2">
        <v>5</v>
      </c>
      <c r="P91" s="2">
        <v>5</v>
      </c>
      <c r="Q91" s="2">
        <v>3</v>
      </c>
      <c r="R91" s="2">
        <v>4</v>
      </c>
    </row>
    <row r="92" spans="1:18" x14ac:dyDescent="0.35">
      <c r="A92">
        <v>88</v>
      </c>
      <c r="B92" s="2">
        <v>3</v>
      </c>
      <c r="C92" s="2">
        <v>3</v>
      </c>
      <c r="D92" s="2">
        <v>5</v>
      </c>
      <c r="E92" s="2">
        <v>5</v>
      </c>
      <c r="F92" s="2">
        <v>5</v>
      </c>
      <c r="G92" s="2">
        <v>5</v>
      </c>
      <c r="H92" s="15">
        <f t="shared" si="1"/>
        <v>26</v>
      </c>
      <c r="I92" s="2">
        <v>5</v>
      </c>
      <c r="J92" s="2">
        <v>5</v>
      </c>
      <c r="K92" s="2">
        <v>4</v>
      </c>
      <c r="L92" s="2">
        <v>3</v>
      </c>
      <c r="M92" s="2">
        <v>5</v>
      </c>
      <c r="N92" s="2">
        <v>4</v>
      </c>
      <c r="O92" s="2">
        <v>4</v>
      </c>
      <c r="P92" s="2">
        <v>4</v>
      </c>
      <c r="Q92" s="2">
        <v>4</v>
      </c>
      <c r="R92" s="2">
        <v>3</v>
      </c>
    </row>
    <row r="93" spans="1:18" x14ac:dyDescent="0.35">
      <c r="A93">
        <v>89</v>
      </c>
      <c r="B93" s="2">
        <v>5</v>
      </c>
      <c r="C93" s="2">
        <v>5</v>
      </c>
      <c r="D93" s="2">
        <v>4</v>
      </c>
      <c r="E93" s="2">
        <v>5</v>
      </c>
      <c r="F93" s="2">
        <v>4</v>
      </c>
      <c r="G93" s="2">
        <v>5</v>
      </c>
      <c r="H93" s="15">
        <f t="shared" si="1"/>
        <v>28</v>
      </c>
      <c r="I93" s="2">
        <v>4</v>
      </c>
      <c r="J93" s="2">
        <v>5</v>
      </c>
      <c r="K93" s="2">
        <v>4</v>
      </c>
      <c r="L93" s="2">
        <v>4</v>
      </c>
      <c r="M93" s="2">
        <v>4</v>
      </c>
      <c r="N93" s="2">
        <v>4</v>
      </c>
      <c r="O93" s="2">
        <v>5</v>
      </c>
      <c r="P93" s="2">
        <v>3</v>
      </c>
      <c r="Q93" s="2">
        <v>5</v>
      </c>
      <c r="R93" s="2">
        <v>5</v>
      </c>
    </row>
    <row r="94" spans="1:18" x14ac:dyDescent="0.35">
      <c r="A94">
        <v>90</v>
      </c>
      <c r="B94" s="2">
        <v>4</v>
      </c>
      <c r="C94" s="2">
        <v>5</v>
      </c>
      <c r="D94" s="2">
        <v>5</v>
      </c>
      <c r="E94" s="2">
        <v>5</v>
      </c>
      <c r="F94" s="2">
        <v>4</v>
      </c>
      <c r="G94" s="2">
        <v>4</v>
      </c>
      <c r="H94" s="15">
        <f t="shared" si="1"/>
        <v>27</v>
      </c>
      <c r="I94" s="2">
        <v>5</v>
      </c>
      <c r="J94" s="2">
        <v>5</v>
      </c>
      <c r="K94" s="2">
        <v>4</v>
      </c>
      <c r="L94" s="2">
        <v>4</v>
      </c>
      <c r="M94" s="2">
        <v>5</v>
      </c>
      <c r="N94" s="2">
        <v>4</v>
      </c>
      <c r="O94" s="2">
        <v>3</v>
      </c>
      <c r="P94" s="2">
        <v>4</v>
      </c>
      <c r="Q94" s="2">
        <v>4</v>
      </c>
      <c r="R94" s="2">
        <v>5</v>
      </c>
    </row>
    <row r="95" spans="1:18" x14ac:dyDescent="0.35">
      <c r="A95">
        <v>91</v>
      </c>
      <c r="B95" s="2">
        <v>4</v>
      </c>
      <c r="C95" s="2">
        <v>5</v>
      </c>
      <c r="D95" s="2">
        <v>4</v>
      </c>
      <c r="E95" s="2">
        <v>5</v>
      </c>
      <c r="F95" s="2">
        <v>4</v>
      </c>
      <c r="G95" s="2">
        <v>5</v>
      </c>
      <c r="H95" s="15">
        <f t="shared" si="1"/>
        <v>27</v>
      </c>
      <c r="I95" s="2">
        <v>4</v>
      </c>
      <c r="J95" s="2">
        <v>5</v>
      </c>
      <c r="K95" s="2">
        <v>5</v>
      </c>
      <c r="L95" s="2">
        <v>5</v>
      </c>
      <c r="M95" s="2">
        <v>5</v>
      </c>
      <c r="N95" s="2">
        <v>4</v>
      </c>
      <c r="O95" s="2">
        <v>5</v>
      </c>
      <c r="P95" s="2">
        <v>5</v>
      </c>
      <c r="Q95" s="2">
        <v>3</v>
      </c>
      <c r="R95" s="2">
        <v>5</v>
      </c>
    </row>
    <row r="96" spans="1:18" x14ac:dyDescent="0.35">
      <c r="A96">
        <v>92</v>
      </c>
      <c r="B96" s="2">
        <v>5</v>
      </c>
      <c r="C96" s="2">
        <v>5</v>
      </c>
      <c r="D96" s="2">
        <v>5</v>
      </c>
      <c r="E96" s="2">
        <v>4</v>
      </c>
      <c r="F96" s="2">
        <v>3</v>
      </c>
      <c r="G96" s="2">
        <v>5</v>
      </c>
      <c r="H96" s="15">
        <f t="shared" si="1"/>
        <v>27</v>
      </c>
      <c r="I96" s="2">
        <v>5</v>
      </c>
      <c r="J96" s="2">
        <v>4</v>
      </c>
      <c r="K96" s="2">
        <v>5</v>
      </c>
      <c r="L96" s="2">
        <v>5</v>
      </c>
      <c r="M96" s="2">
        <v>5</v>
      </c>
      <c r="N96" s="2">
        <v>5</v>
      </c>
      <c r="O96" s="2">
        <v>5</v>
      </c>
      <c r="P96" s="2">
        <v>4</v>
      </c>
      <c r="Q96" s="2">
        <v>4</v>
      </c>
      <c r="R96" s="2">
        <v>4</v>
      </c>
    </row>
    <row r="97" spans="1:18" x14ac:dyDescent="0.35">
      <c r="A97">
        <v>93</v>
      </c>
      <c r="B97" s="2">
        <v>4</v>
      </c>
      <c r="C97" s="2">
        <v>4</v>
      </c>
      <c r="D97" s="2">
        <v>5</v>
      </c>
      <c r="E97" s="2">
        <v>5</v>
      </c>
      <c r="F97" s="2">
        <v>4</v>
      </c>
      <c r="G97" s="2">
        <v>4</v>
      </c>
      <c r="H97" s="15">
        <f t="shared" si="1"/>
        <v>26</v>
      </c>
      <c r="I97" s="2">
        <v>5</v>
      </c>
      <c r="J97" s="2">
        <v>5</v>
      </c>
      <c r="K97" s="2">
        <v>4</v>
      </c>
      <c r="L97" s="2">
        <v>5</v>
      </c>
      <c r="M97" s="2">
        <v>4</v>
      </c>
      <c r="N97" s="2">
        <v>4</v>
      </c>
      <c r="O97" s="2">
        <v>4</v>
      </c>
      <c r="P97" s="2">
        <v>5</v>
      </c>
      <c r="Q97" s="2">
        <v>4</v>
      </c>
      <c r="R97" s="2">
        <v>5</v>
      </c>
    </row>
    <row r="98" spans="1:18" x14ac:dyDescent="0.35">
      <c r="A98">
        <v>94</v>
      </c>
      <c r="B98" s="2">
        <v>4</v>
      </c>
      <c r="C98" s="2">
        <v>4</v>
      </c>
      <c r="D98" s="3">
        <v>3</v>
      </c>
      <c r="E98" s="3">
        <v>4</v>
      </c>
      <c r="F98" s="2">
        <v>4</v>
      </c>
      <c r="G98" s="2">
        <v>5</v>
      </c>
      <c r="H98" s="15">
        <f t="shared" si="1"/>
        <v>24</v>
      </c>
      <c r="I98" s="3">
        <v>3</v>
      </c>
      <c r="J98" s="3">
        <v>4</v>
      </c>
      <c r="K98" s="3">
        <v>4</v>
      </c>
      <c r="L98" s="3">
        <v>3</v>
      </c>
      <c r="M98" s="3">
        <v>4</v>
      </c>
      <c r="N98" s="2">
        <v>5</v>
      </c>
      <c r="O98" s="2">
        <v>5</v>
      </c>
      <c r="P98" s="2">
        <v>5</v>
      </c>
      <c r="Q98" s="2">
        <v>4</v>
      </c>
      <c r="R98" s="2">
        <v>3</v>
      </c>
    </row>
    <row r="99" spans="1:18" x14ac:dyDescent="0.35">
      <c r="A99">
        <v>95</v>
      </c>
      <c r="B99" s="2">
        <v>5</v>
      </c>
      <c r="C99" s="2">
        <v>4</v>
      </c>
      <c r="D99" s="3">
        <v>4</v>
      </c>
      <c r="E99" s="3">
        <v>5</v>
      </c>
      <c r="F99" s="2">
        <v>5</v>
      </c>
      <c r="G99" s="2">
        <v>4</v>
      </c>
      <c r="H99" s="15">
        <f t="shared" si="1"/>
        <v>27</v>
      </c>
      <c r="I99" s="3">
        <v>4</v>
      </c>
      <c r="J99" s="3">
        <v>5</v>
      </c>
      <c r="K99" s="3">
        <v>5</v>
      </c>
      <c r="L99" s="3">
        <v>4</v>
      </c>
      <c r="M99" s="3">
        <v>4</v>
      </c>
      <c r="N99" s="2">
        <v>4</v>
      </c>
      <c r="O99" s="2">
        <v>5</v>
      </c>
      <c r="P99" s="2">
        <v>4</v>
      </c>
      <c r="Q99" s="2">
        <v>4</v>
      </c>
      <c r="R99" s="2">
        <v>4</v>
      </c>
    </row>
    <row r="100" spans="1:18" x14ac:dyDescent="0.35">
      <c r="A100">
        <v>96</v>
      </c>
      <c r="B100" s="2">
        <v>5</v>
      </c>
      <c r="C100" s="2">
        <v>5</v>
      </c>
      <c r="D100" s="3">
        <v>5</v>
      </c>
      <c r="E100" s="3">
        <v>4</v>
      </c>
      <c r="F100" s="2">
        <v>5</v>
      </c>
      <c r="G100" s="2">
        <v>4</v>
      </c>
      <c r="H100" s="15">
        <f t="shared" si="1"/>
        <v>28</v>
      </c>
      <c r="I100" s="3">
        <v>5</v>
      </c>
      <c r="J100" s="3">
        <v>4</v>
      </c>
      <c r="K100" s="3">
        <v>3</v>
      </c>
      <c r="L100" s="3">
        <v>4</v>
      </c>
      <c r="M100" s="3">
        <v>4</v>
      </c>
      <c r="N100" s="2">
        <v>4</v>
      </c>
      <c r="O100" s="2">
        <v>5</v>
      </c>
      <c r="P100" s="2">
        <v>4</v>
      </c>
      <c r="Q100" s="2">
        <v>4</v>
      </c>
      <c r="R100" s="2">
        <v>4</v>
      </c>
    </row>
    <row r="101" spans="1:18" x14ac:dyDescent="0.35">
      <c r="A101">
        <v>97</v>
      </c>
      <c r="B101" s="2">
        <v>4</v>
      </c>
      <c r="C101" s="2">
        <v>5</v>
      </c>
      <c r="D101" s="3">
        <v>4</v>
      </c>
      <c r="E101" s="3">
        <v>4</v>
      </c>
      <c r="F101" s="2">
        <v>4</v>
      </c>
      <c r="G101" s="2">
        <v>5</v>
      </c>
      <c r="H101" s="15">
        <f t="shared" si="1"/>
        <v>26</v>
      </c>
      <c r="I101" s="3">
        <v>4</v>
      </c>
      <c r="J101" s="3">
        <v>4</v>
      </c>
      <c r="K101" s="3">
        <v>4</v>
      </c>
      <c r="L101" s="3">
        <v>4</v>
      </c>
      <c r="M101" s="3">
        <v>4</v>
      </c>
      <c r="N101" s="2">
        <v>2</v>
      </c>
      <c r="O101" s="2">
        <v>4</v>
      </c>
      <c r="P101" s="2">
        <v>2</v>
      </c>
      <c r="Q101" s="2">
        <v>3</v>
      </c>
      <c r="R101" s="2">
        <v>3</v>
      </c>
    </row>
    <row r="102" spans="1:18" x14ac:dyDescent="0.35">
      <c r="A102">
        <v>98</v>
      </c>
      <c r="B102" s="2">
        <v>4</v>
      </c>
      <c r="C102" s="2">
        <v>4</v>
      </c>
      <c r="D102" s="3">
        <v>4</v>
      </c>
      <c r="E102" s="3">
        <v>5</v>
      </c>
      <c r="F102" s="2">
        <v>5</v>
      </c>
      <c r="G102" s="2">
        <v>4</v>
      </c>
      <c r="H102" s="15">
        <f t="shared" si="1"/>
        <v>26</v>
      </c>
      <c r="I102" s="2">
        <v>4</v>
      </c>
      <c r="J102" s="2">
        <v>5</v>
      </c>
      <c r="K102" s="2">
        <v>4</v>
      </c>
      <c r="L102" s="2">
        <v>5</v>
      </c>
      <c r="M102" s="2">
        <v>4</v>
      </c>
      <c r="N102" s="2">
        <v>5</v>
      </c>
      <c r="O102" s="2">
        <v>3</v>
      </c>
      <c r="P102" s="2">
        <v>3</v>
      </c>
      <c r="Q102" s="2">
        <v>3</v>
      </c>
      <c r="R102" s="2">
        <v>4</v>
      </c>
    </row>
    <row r="103" spans="1:18" x14ac:dyDescent="0.35">
      <c r="A103">
        <v>99</v>
      </c>
      <c r="B103" s="2">
        <v>5</v>
      </c>
      <c r="C103" s="2">
        <v>4</v>
      </c>
      <c r="D103" s="3">
        <v>5</v>
      </c>
      <c r="E103" s="3">
        <v>4</v>
      </c>
      <c r="F103" s="2">
        <v>4</v>
      </c>
      <c r="G103" s="2">
        <v>4</v>
      </c>
      <c r="H103" s="15">
        <f t="shared" si="1"/>
        <v>26</v>
      </c>
      <c r="I103" s="2">
        <v>5</v>
      </c>
      <c r="J103" s="2">
        <v>5</v>
      </c>
      <c r="K103" s="2">
        <v>5</v>
      </c>
      <c r="L103" s="2">
        <v>4</v>
      </c>
      <c r="M103" s="2">
        <v>3</v>
      </c>
      <c r="N103" s="2">
        <v>5</v>
      </c>
      <c r="O103" s="2">
        <v>4</v>
      </c>
      <c r="P103" s="2">
        <v>4</v>
      </c>
      <c r="Q103" s="2">
        <v>5</v>
      </c>
      <c r="R103" s="2">
        <v>4</v>
      </c>
    </row>
    <row r="104" spans="1:18" x14ac:dyDescent="0.35">
      <c r="A104">
        <v>100</v>
      </c>
      <c r="B104" s="2">
        <v>5</v>
      </c>
      <c r="C104" s="2">
        <v>4</v>
      </c>
      <c r="D104" s="3">
        <v>5</v>
      </c>
      <c r="E104" s="3">
        <v>5</v>
      </c>
      <c r="F104" s="2">
        <v>4</v>
      </c>
      <c r="G104" s="2">
        <v>5</v>
      </c>
      <c r="H104" s="15">
        <f t="shared" si="1"/>
        <v>28</v>
      </c>
      <c r="I104" s="2">
        <v>4</v>
      </c>
      <c r="J104" s="2">
        <v>4</v>
      </c>
      <c r="K104" s="2">
        <v>5</v>
      </c>
      <c r="L104" s="2">
        <v>5</v>
      </c>
      <c r="M104" s="2">
        <v>4</v>
      </c>
      <c r="N104" s="2">
        <v>4</v>
      </c>
      <c r="O104" s="2">
        <v>5</v>
      </c>
      <c r="P104" s="2">
        <v>4</v>
      </c>
      <c r="Q104" s="2">
        <v>5</v>
      </c>
      <c r="R104" s="2">
        <v>5</v>
      </c>
    </row>
    <row r="105" spans="1:18" x14ac:dyDescent="0.35">
      <c r="A105">
        <v>101</v>
      </c>
      <c r="B105" s="2">
        <v>5</v>
      </c>
      <c r="C105" s="2">
        <v>3</v>
      </c>
      <c r="D105" s="3">
        <v>4</v>
      </c>
      <c r="E105" s="3">
        <v>5</v>
      </c>
      <c r="F105" s="2">
        <v>4</v>
      </c>
      <c r="G105" s="2">
        <v>4</v>
      </c>
      <c r="H105" s="15">
        <f t="shared" si="1"/>
        <v>25</v>
      </c>
      <c r="I105" s="2">
        <v>4</v>
      </c>
      <c r="J105" s="2">
        <v>4</v>
      </c>
      <c r="K105" s="3">
        <v>3</v>
      </c>
      <c r="L105" s="3">
        <v>4</v>
      </c>
      <c r="M105" s="2">
        <v>4</v>
      </c>
      <c r="N105" s="2">
        <v>5</v>
      </c>
      <c r="O105" s="2">
        <v>4</v>
      </c>
      <c r="P105" s="2">
        <v>4</v>
      </c>
      <c r="Q105" s="2">
        <v>5</v>
      </c>
      <c r="R105" s="2">
        <v>4</v>
      </c>
    </row>
    <row r="106" spans="1:18" ht="15" thickBot="1" x14ac:dyDescent="0.4">
      <c r="A106">
        <v>102</v>
      </c>
      <c r="B106" s="2">
        <v>4</v>
      </c>
      <c r="C106" s="2">
        <v>4</v>
      </c>
      <c r="D106" s="3">
        <v>4</v>
      </c>
      <c r="E106" s="3">
        <v>5</v>
      </c>
      <c r="F106" s="2">
        <v>4</v>
      </c>
      <c r="G106" s="2">
        <v>3</v>
      </c>
      <c r="H106" s="16">
        <f t="shared" si="1"/>
        <v>24</v>
      </c>
      <c r="I106" s="2">
        <v>5</v>
      </c>
      <c r="J106" s="2">
        <v>4</v>
      </c>
      <c r="K106" s="3">
        <v>4</v>
      </c>
      <c r="L106" s="3">
        <v>5</v>
      </c>
      <c r="M106" s="2">
        <v>5</v>
      </c>
      <c r="N106" s="2">
        <v>4</v>
      </c>
      <c r="O106" s="2">
        <v>3</v>
      </c>
      <c r="P106" s="2">
        <v>2</v>
      </c>
      <c r="Q106" s="2">
        <v>3</v>
      </c>
      <c r="R106" s="2">
        <v>4</v>
      </c>
    </row>
  </sheetData>
  <mergeCells count="20">
    <mergeCell ref="D4:E4"/>
    <mergeCell ref="F4:G4"/>
    <mergeCell ref="B3:G3"/>
    <mergeCell ref="AC4:AD4"/>
    <mergeCell ref="AE4:AF4"/>
    <mergeCell ref="AG4:AH4"/>
    <mergeCell ref="AC3:AH3"/>
    <mergeCell ref="B2:C2"/>
    <mergeCell ref="I3:R3"/>
    <mergeCell ref="T3:AA3"/>
    <mergeCell ref="T4:U4"/>
    <mergeCell ref="V4:W4"/>
    <mergeCell ref="X4:Y4"/>
    <mergeCell ref="Z4:AA4"/>
    <mergeCell ref="K4:L4"/>
    <mergeCell ref="M4:N4"/>
    <mergeCell ref="O4:P4"/>
    <mergeCell ref="Q4:R4"/>
    <mergeCell ref="I4:J4"/>
    <mergeCell ref="B4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Y110"/>
  <sheetViews>
    <sheetView topLeftCell="R1" zoomScale="128" zoomScaleNormal="128" workbookViewId="0">
      <pane ySplit="4" topLeftCell="A5" activePane="bottomLeft" state="frozen"/>
      <selection pane="bottomLeft" activeCell="M4" sqref="M4:AB4"/>
    </sheetView>
  </sheetViews>
  <sheetFormatPr defaultRowHeight="14.5" x14ac:dyDescent="0.35"/>
  <cols>
    <col min="2" max="51" width="5.7265625" customWidth="1"/>
  </cols>
  <sheetData>
    <row r="1" spans="2:51" x14ac:dyDescent="0.35">
      <c r="B1" s="67" t="s">
        <v>45</v>
      </c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</row>
    <row r="2" spans="2:51" ht="15" thickBot="1" x14ac:dyDescent="0.4"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  <c r="AE2" s="68"/>
      <c r="AF2" s="68"/>
      <c r="AG2" s="68"/>
      <c r="AH2" s="68"/>
      <c r="AI2" s="68"/>
      <c r="AJ2" s="68"/>
      <c r="AK2" s="68"/>
      <c r="AL2" s="68"/>
      <c r="AM2" s="68"/>
      <c r="AN2" s="68"/>
      <c r="AO2" s="68"/>
      <c r="AP2" s="68"/>
      <c r="AQ2" s="68"/>
      <c r="AR2" s="68"/>
      <c r="AS2" s="68"/>
      <c r="AT2" s="68"/>
      <c r="AU2" s="68"/>
      <c r="AV2" s="68"/>
      <c r="AW2" s="68"/>
      <c r="AX2" s="68"/>
      <c r="AY2" s="68"/>
    </row>
    <row r="3" spans="2:51" x14ac:dyDescent="0.35">
      <c r="B3" s="25"/>
      <c r="C3" s="80">
        <f>CORREL(I6:I107,L6:L107)</f>
        <v>0.66963082742827673</v>
      </c>
      <c r="D3" s="80"/>
      <c r="E3" s="81">
        <f>CORREL(J6:J107,L6:L107)</f>
        <v>0.69838999256581125</v>
      </c>
      <c r="F3" s="81"/>
      <c r="G3" s="82">
        <f>CORREL(K6:K107,L6:L107)</f>
        <v>0.66950114685798179</v>
      </c>
      <c r="H3" s="82"/>
      <c r="I3" s="63"/>
      <c r="J3" s="63"/>
      <c r="K3" s="63"/>
      <c r="L3" s="64"/>
      <c r="M3" s="65">
        <f>CORREL(W6:W107,AB6:AB107)</f>
        <v>0.64587336775023441</v>
      </c>
      <c r="N3" s="66"/>
      <c r="O3" s="83">
        <f>CORREL(X6:X107,AB6:AB107)</f>
        <v>0.64675928618781875</v>
      </c>
      <c r="P3" s="83"/>
      <c r="Q3" s="53">
        <f>CORREL(Y6:Y107,AB6:AB107)</f>
        <v>0.64667989284092775</v>
      </c>
      <c r="R3" s="53"/>
      <c r="S3" s="54">
        <f>CORREL(Z6:Z107,AB6:AB107)</f>
        <v>0.66299640836359519</v>
      </c>
      <c r="T3" s="54"/>
      <c r="U3" s="55">
        <f>CORREL(AA6:AA107,AB6:AB107)</f>
        <v>0.6658860677070878</v>
      </c>
      <c r="V3" s="55"/>
      <c r="W3" s="63"/>
      <c r="X3" s="63"/>
      <c r="Y3" s="63"/>
      <c r="Z3" s="63"/>
      <c r="AA3" s="63"/>
      <c r="AB3" s="64"/>
      <c r="AC3" s="56">
        <f>CORREL(AK6:AK107,AO6:AO107)</f>
        <v>0.64156106320616002</v>
      </c>
      <c r="AD3" s="57"/>
      <c r="AE3" s="76">
        <f>CORREL(AL6:AL107,AO6:AO107)</f>
        <v>0.64977855573502563</v>
      </c>
      <c r="AF3" s="76"/>
      <c r="AG3" s="69">
        <f>CORREL(AM6:AM107,AO6:AO107)</f>
        <v>0.64251817744511841</v>
      </c>
      <c r="AH3" s="69"/>
      <c r="AI3" s="77">
        <f>CORREL(AN6:AN107,AO6:AO107)</f>
        <v>0.63922419144738196</v>
      </c>
      <c r="AJ3" s="77"/>
      <c r="AK3" s="73"/>
      <c r="AL3" s="74"/>
      <c r="AM3" s="74"/>
      <c r="AN3" s="74"/>
      <c r="AO3" s="75"/>
      <c r="AP3" s="56">
        <f>CORREL(AV6:AV107,AY6:AY107)</f>
        <v>0.63603405788310929</v>
      </c>
      <c r="AQ3" s="57"/>
      <c r="AR3" s="76">
        <f>CORREL(AW6:AW107,AY6:AY107)</f>
        <v>0.63818303275527888</v>
      </c>
      <c r="AS3" s="76"/>
      <c r="AT3" s="69">
        <f>CORREL(AX6:AX107,AY6:AY107)</f>
        <v>0.63902146230836343</v>
      </c>
      <c r="AU3" s="69"/>
      <c r="AV3" s="73"/>
      <c r="AW3" s="74"/>
      <c r="AX3" s="74"/>
      <c r="AY3" s="75"/>
    </row>
    <row r="4" spans="2:51" ht="15" thickBot="1" x14ac:dyDescent="0.4">
      <c r="B4" s="26"/>
      <c r="C4" s="78" t="s">
        <v>0</v>
      </c>
      <c r="D4" s="78"/>
      <c r="E4" s="78"/>
      <c r="F4" s="78"/>
      <c r="G4" s="78"/>
      <c r="H4" s="78"/>
      <c r="I4" s="78"/>
      <c r="J4" s="78"/>
      <c r="K4" s="78"/>
      <c r="L4" s="79"/>
      <c r="M4" s="58" t="s">
        <v>4</v>
      </c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70" t="s">
        <v>10</v>
      </c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2"/>
      <c r="AP4" s="48" t="s">
        <v>15</v>
      </c>
      <c r="AQ4" s="49"/>
      <c r="AR4" s="49"/>
      <c r="AS4" s="49"/>
      <c r="AT4" s="49"/>
      <c r="AU4" s="49"/>
      <c r="AV4" s="49"/>
      <c r="AW4" s="49"/>
      <c r="AX4" s="49"/>
      <c r="AY4" s="50"/>
    </row>
    <row r="5" spans="2:51" x14ac:dyDescent="0.35">
      <c r="B5" s="28" t="s">
        <v>19</v>
      </c>
      <c r="C5" s="60" t="s">
        <v>1</v>
      </c>
      <c r="D5" s="60"/>
      <c r="E5" s="61" t="s">
        <v>2</v>
      </c>
      <c r="F5" s="61"/>
      <c r="G5" s="62" t="s">
        <v>3</v>
      </c>
      <c r="H5" s="62"/>
      <c r="I5" s="22" t="s">
        <v>41</v>
      </c>
      <c r="J5" s="23" t="s">
        <v>38</v>
      </c>
      <c r="K5" s="24" t="s">
        <v>39</v>
      </c>
      <c r="L5" s="29" t="s">
        <v>40</v>
      </c>
      <c r="M5" s="48" t="s">
        <v>8</v>
      </c>
      <c r="N5" s="49"/>
      <c r="O5" s="49" t="s">
        <v>5</v>
      </c>
      <c r="P5" s="49"/>
      <c r="Q5" s="49" t="s">
        <v>9</v>
      </c>
      <c r="R5" s="49"/>
      <c r="S5" s="49" t="s">
        <v>6</v>
      </c>
      <c r="T5" s="49"/>
      <c r="U5" s="49" t="s">
        <v>7</v>
      </c>
      <c r="V5" s="49"/>
      <c r="W5" s="19" t="s">
        <v>41</v>
      </c>
      <c r="X5" s="20" t="s">
        <v>38</v>
      </c>
      <c r="Y5" s="21" t="s">
        <v>39</v>
      </c>
      <c r="Z5" s="27" t="s">
        <v>42</v>
      </c>
      <c r="AA5" s="36" t="s">
        <v>43</v>
      </c>
      <c r="AB5" s="39" t="s">
        <v>44</v>
      </c>
      <c r="AC5" s="51" t="s">
        <v>11</v>
      </c>
      <c r="AD5" s="52"/>
      <c r="AE5" s="52" t="s">
        <v>12</v>
      </c>
      <c r="AF5" s="52"/>
      <c r="AG5" s="52" t="s">
        <v>13</v>
      </c>
      <c r="AH5" s="52"/>
      <c r="AI5" s="52" t="s">
        <v>14</v>
      </c>
      <c r="AJ5" s="52"/>
      <c r="AK5" s="42" t="s">
        <v>41</v>
      </c>
      <c r="AL5" s="43" t="s">
        <v>38</v>
      </c>
      <c r="AM5" s="44" t="s">
        <v>39</v>
      </c>
      <c r="AN5" s="45" t="s">
        <v>42</v>
      </c>
      <c r="AO5" s="41" t="s">
        <v>40</v>
      </c>
      <c r="AP5" s="48" t="s">
        <v>16</v>
      </c>
      <c r="AQ5" s="49"/>
      <c r="AR5" s="49" t="s">
        <v>17</v>
      </c>
      <c r="AS5" s="49"/>
      <c r="AT5" s="49" t="s">
        <v>18</v>
      </c>
      <c r="AU5" s="49"/>
      <c r="AV5" s="19" t="s">
        <v>41</v>
      </c>
      <c r="AW5" s="20" t="s">
        <v>38</v>
      </c>
      <c r="AX5" s="21" t="s">
        <v>39</v>
      </c>
      <c r="AY5" s="31" t="s">
        <v>40</v>
      </c>
    </row>
    <row r="6" spans="2:51" x14ac:dyDescent="0.35">
      <c r="B6" s="30">
        <v>1</v>
      </c>
      <c r="C6" s="18">
        <v>5</v>
      </c>
      <c r="D6" s="18">
        <v>5</v>
      </c>
      <c r="E6" s="18">
        <v>3</v>
      </c>
      <c r="F6" s="18">
        <v>4</v>
      </c>
      <c r="G6" s="18">
        <v>4</v>
      </c>
      <c r="H6" s="18">
        <v>5</v>
      </c>
      <c r="I6" s="17">
        <f t="shared" ref="I6:I37" si="0">SUM(C6:D6)</f>
        <v>10</v>
      </c>
      <c r="J6" s="17">
        <f>SUM(E6:F6)</f>
        <v>7</v>
      </c>
      <c r="K6" s="17">
        <f>SUM(G6:H6)</f>
        <v>9</v>
      </c>
      <c r="L6" s="31">
        <f>SUM(I6:K6)</f>
        <v>26</v>
      </c>
      <c r="M6" s="37">
        <v>4</v>
      </c>
      <c r="N6" s="18">
        <v>3</v>
      </c>
      <c r="O6" s="18">
        <v>4</v>
      </c>
      <c r="P6" s="18">
        <v>4</v>
      </c>
      <c r="Q6" s="18">
        <v>4</v>
      </c>
      <c r="R6" s="18">
        <v>4</v>
      </c>
      <c r="S6" s="18">
        <v>3</v>
      </c>
      <c r="T6" s="18">
        <v>4</v>
      </c>
      <c r="U6" s="18">
        <v>4</v>
      </c>
      <c r="V6" s="18">
        <v>3</v>
      </c>
      <c r="W6" s="17">
        <f>SUM(M6:N6)</f>
        <v>7</v>
      </c>
      <c r="X6" s="17">
        <f>SUM(O6:P6)</f>
        <v>8</v>
      </c>
      <c r="Y6" s="17">
        <f>SUM(Q6:R6)</f>
        <v>8</v>
      </c>
      <c r="Z6" s="17">
        <f>SUM(S6:T6)</f>
        <v>7</v>
      </c>
      <c r="AA6" s="17">
        <f>SUM(U6:V6)</f>
        <v>7</v>
      </c>
      <c r="AB6" s="39">
        <f>SUM(W6:AA6)</f>
        <v>37</v>
      </c>
      <c r="AC6" s="37">
        <v>5</v>
      </c>
      <c r="AD6" s="18">
        <v>5</v>
      </c>
      <c r="AE6" s="18">
        <v>5</v>
      </c>
      <c r="AF6" s="18">
        <v>4</v>
      </c>
      <c r="AG6" s="18">
        <v>5</v>
      </c>
      <c r="AH6" s="17">
        <v>5</v>
      </c>
      <c r="AI6" s="17">
        <v>5</v>
      </c>
      <c r="AJ6" s="17">
        <v>5</v>
      </c>
      <c r="AK6" s="17">
        <f>SUM(AC6:AD6)</f>
        <v>10</v>
      </c>
      <c r="AL6" s="17">
        <f>SUM(AE6:AF6)</f>
        <v>9</v>
      </c>
      <c r="AM6" s="17">
        <f>SUM(AG6:AH6)</f>
        <v>10</v>
      </c>
      <c r="AN6" s="17">
        <f>SUM(AI6:AJ6)</f>
        <v>10</v>
      </c>
      <c r="AO6" s="31">
        <f>SUM(AK6:AN6)</f>
        <v>39</v>
      </c>
      <c r="AP6" s="37">
        <v>5</v>
      </c>
      <c r="AQ6" s="18">
        <v>5</v>
      </c>
      <c r="AR6" s="18">
        <v>4</v>
      </c>
      <c r="AS6" s="18">
        <v>4</v>
      </c>
      <c r="AT6" s="18">
        <v>4</v>
      </c>
      <c r="AU6" s="18">
        <v>4</v>
      </c>
      <c r="AV6" s="17">
        <f>SUM(AP6:AQ6)</f>
        <v>10</v>
      </c>
      <c r="AW6" s="17">
        <f>SUM(AR6:AS6)</f>
        <v>8</v>
      </c>
      <c r="AX6" s="17">
        <f>SUM(AT6:AU6)</f>
        <v>8</v>
      </c>
      <c r="AY6" s="31">
        <f>SUM(AV6:AX6)</f>
        <v>26</v>
      </c>
    </row>
    <row r="7" spans="2:51" x14ac:dyDescent="0.35">
      <c r="B7" s="30">
        <v>2</v>
      </c>
      <c r="C7" s="18">
        <v>5</v>
      </c>
      <c r="D7" s="18">
        <v>4</v>
      </c>
      <c r="E7" s="18">
        <v>3</v>
      </c>
      <c r="F7" s="18">
        <v>4</v>
      </c>
      <c r="G7" s="18">
        <v>5</v>
      </c>
      <c r="H7" s="18">
        <v>5</v>
      </c>
      <c r="I7" s="17">
        <f t="shared" si="0"/>
        <v>9</v>
      </c>
      <c r="J7" s="17">
        <f t="shared" ref="J7:J70" si="1">SUM(E7:F7)</f>
        <v>7</v>
      </c>
      <c r="K7" s="17">
        <f t="shared" ref="K7:K70" si="2">SUM(G7:H7)</f>
        <v>10</v>
      </c>
      <c r="L7" s="31">
        <f t="shared" ref="L7:L70" si="3">SUM(I7:K7)</f>
        <v>26</v>
      </c>
      <c r="M7" s="37">
        <v>4</v>
      </c>
      <c r="N7" s="18">
        <v>4</v>
      </c>
      <c r="O7" s="18">
        <v>4</v>
      </c>
      <c r="P7" s="18">
        <v>3</v>
      </c>
      <c r="Q7" s="18">
        <v>5</v>
      </c>
      <c r="R7" s="18">
        <v>3</v>
      </c>
      <c r="S7" s="18">
        <v>5</v>
      </c>
      <c r="T7" s="18">
        <v>4</v>
      </c>
      <c r="U7" s="18">
        <v>3</v>
      </c>
      <c r="V7" s="18">
        <v>4</v>
      </c>
      <c r="W7" s="17">
        <f t="shared" ref="W7:W70" si="4">SUM(M7:N7)</f>
        <v>8</v>
      </c>
      <c r="X7" s="17">
        <f t="shared" ref="X7:X70" si="5">SUM(O7:P7)</f>
        <v>7</v>
      </c>
      <c r="Y7" s="17">
        <f t="shared" ref="Y7:Y70" si="6">SUM(Q7:R7)</f>
        <v>8</v>
      </c>
      <c r="Z7" s="17">
        <f t="shared" ref="Z7:Z70" si="7">SUM(S7:T7)</f>
        <v>9</v>
      </c>
      <c r="AA7" s="17">
        <f t="shared" ref="AA7:AA70" si="8">SUM(U7:V7)</f>
        <v>7</v>
      </c>
      <c r="AB7" s="39">
        <f t="shared" ref="AB7:AB70" si="9">SUM(W7:AA7)</f>
        <v>39</v>
      </c>
      <c r="AC7" s="37">
        <v>4</v>
      </c>
      <c r="AD7" s="18">
        <v>5</v>
      </c>
      <c r="AE7" s="18">
        <v>5</v>
      </c>
      <c r="AF7" s="18">
        <v>5</v>
      </c>
      <c r="AG7" s="18">
        <v>5</v>
      </c>
      <c r="AH7" s="17">
        <v>5</v>
      </c>
      <c r="AI7" s="17">
        <v>4</v>
      </c>
      <c r="AJ7" s="17">
        <v>5</v>
      </c>
      <c r="AK7" s="17">
        <f t="shared" ref="AK7:AK70" si="10">SUM(AC7:AD7)</f>
        <v>9</v>
      </c>
      <c r="AL7" s="17">
        <f t="shared" ref="AL7:AL70" si="11">SUM(AE7:AF7)</f>
        <v>10</v>
      </c>
      <c r="AM7" s="17">
        <f t="shared" ref="AM7:AM70" si="12">SUM(AG7:AH7)</f>
        <v>10</v>
      </c>
      <c r="AN7" s="17">
        <f t="shared" ref="AN7:AN70" si="13">SUM(AI7:AJ7)</f>
        <v>9</v>
      </c>
      <c r="AO7" s="31">
        <f t="shared" ref="AO7:AO70" si="14">SUM(AK7:AN7)</f>
        <v>38</v>
      </c>
      <c r="AP7" s="37">
        <v>4</v>
      </c>
      <c r="AQ7" s="18">
        <v>5</v>
      </c>
      <c r="AR7" s="18">
        <v>5</v>
      </c>
      <c r="AS7" s="18">
        <v>5</v>
      </c>
      <c r="AT7" s="18">
        <v>5</v>
      </c>
      <c r="AU7" s="18">
        <v>4</v>
      </c>
      <c r="AV7" s="17">
        <f t="shared" ref="AV7:AV11" si="15">SUM(AP7:AQ7)</f>
        <v>9</v>
      </c>
      <c r="AW7" s="17">
        <f t="shared" ref="AW7:AW11" si="16">SUM(AR7:AS7)</f>
        <v>10</v>
      </c>
      <c r="AX7" s="17">
        <f t="shared" ref="AX7:AX11" si="17">SUM(AT7:AU7)</f>
        <v>9</v>
      </c>
      <c r="AY7" s="31">
        <f t="shared" ref="AY7:AY70" si="18">SUM(AV7:AX7)</f>
        <v>28</v>
      </c>
    </row>
    <row r="8" spans="2:51" x14ac:dyDescent="0.35">
      <c r="B8" s="30">
        <v>3</v>
      </c>
      <c r="C8" s="18">
        <v>3</v>
      </c>
      <c r="D8" s="18">
        <v>5</v>
      </c>
      <c r="E8" s="18">
        <v>3</v>
      </c>
      <c r="F8" s="18">
        <v>4</v>
      </c>
      <c r="G8" s="18">
        <v>5</v>
      </c>
      <c r="H8" s="18">
        <v>5</v>
      </c>
      <c r="I8" s="17">
        <f t="shared" si="0"/>
        <v>8</v>
      </c>
      <c r="J8" s="17">
        <f t="shared" si="1"/>
        <v>7</v>
      </c>
      <c r="K8" s="17">
        <f t="shared" si="2"/>
        <v>10</v>
      </c>
      <c r="L8" s="31">
        <f t="shared" si="3"/>
        <v>25</v>
      </c>
      <c r="M8" s="37">
        <v>5</v>
      </c>
      <c r="N8" s="18">
        <v>4</v>
      </c>
      <c r="O8" s="18">
        <v>4</v>
      </c>
      <c r="P8" s="18">
        <v>4</v>
      </c>
      <c r="Q8" s="18">
        <v>4</v>
      </c>
      <c r="R8" s="18">
        <v>4</v>
      </c>
      <c r="S8" s="18">
        <v>4</v>
      </c>
      <c r="T8" s="18">
        <v>5</v>
      </c>
      <c r="U8" s="18">
        <v>5</v>
      </c>
      <c r="V8" s="18">
        <v>5</v>
      </c>
      <c r="W8" s="17">
        <f t="shared" si="4"/>
        <v>9</v>
      </c>
      <c r="X8" s="17">
        <f t="shared" si="5"/>
        <v>8</v>
      </c>
      <c r="Y8" s="17">
        <f t="shared" si="6"/>
        <v>8</v>
      </c>
      <c r="Z8" s="17">
        <f t="shared" si="7"/>
        <v>9</v>
      </c>
      <c r="AA8" s="17">
        <f t="shared" si="8"/>
        <v>10</v>
      </c>
      <c r="AB8" s="39">
        <f t="shared" si="9"/>
        <v>44</v>
      </c>
      <c r="AC8" s="37">
        <v>5</v>
      </c>
      <c r="AD8" s="18">
        <v>4</v>
      </c>
      <c r="AE8" s="18">
        <v>4</v>
      </c>
      <c r="AF8" s="18">
        <v>5</v>
      </c>
      <c r="AG8" s="18">
        <v>5</v>
      </c>
      <c r="AH8" s="17">
        <v>5</v>
      </c>
      <c r="AI8" s="17">
        <v>4</v>
      </c>
      <c r="AJ8" s="17">
        <v>5</v>
      </c>
      <c r="AK8" s="17">
        <f t="shared" si="10"/>
        <v>9</v>
      </c>
      <c r="AL8" s="17">
        <f t="shared" si="11"/>
        <v>9</v>
      </c>
      <c r="AM8" s="17">
        <f t="shared" si="12"/>
        <v>10</v>
      </c>
      <c r="AN8" s="17">
        <f t="shared" si="13"/>
        <v>9</v>
      </c>
      <c r="AO8" s="31">
        <f t="shared" si="14"/>
        <v>37</v>
      </c>
      <c r="AP8" s="37">
        <v>4</v>
      </c>
      <c r="AQ8" s="18">
        <v>4</v>
      </c>
      <c r="AR8" s="18">
        <v>4</v>
      </c>
      <c r="AS8" s="18">
        <v>5</v>
      </c>
      <c r="AT8" s="18">
        <v>5</v>
      </c>
      <c r="AU8" s="18">
        <v>5</v>
      </c>
      <c r="AV8" s="17">
        <f t="shared" si="15"/>
        <v>8</v>
      </c>
      <c r="AW8" s="17">
        <f t="shared" si="16"/>
        <v>9</v>
      </c>
      <c r="AX8" s="17">
        <f t="shared" si="17"/>
        <v>10</v>
      </c>
      <c r="AY8" s="31">
        <f t="shared" si="18"/>
        <v>27</v>
      </c>
    </row>
    <row r="9" spans="2:51" x14ac:dyDescent="0.35">
      <c r="B9" s="30">
        <v>4</v>
      </c>
      <c r="C9" s="18">
        <v>4</v>
      </c>
      <c r="D9" s="18">
        <v>4</v>
      </c>
      <c r="E9" s="18">
        <v>3</v>
      </c>
      <c r="F9" s="18">
        <v>3</v>
      </c>
      <c r="G9" s="18">
        <v>5</v>
      </c>
      <c r="H9" s="18">
        <v>4</v>
      </c>
      <c r="I9" s="17">
        <f t="shared" si="0"/>
        <v>8</v>
      </c>
      <c r="J9" s="17">
        <f t="shared" si="1"/>
        <v>6</v>
      </c>
      <c r="K9" s="17">
        <f t="shared" si="2"/>
        <v>9</v>
      </c>
      <c r="L9" s="31">
        <f t="shared" si="3"/>
        <v>23</v>
      </c>
      <c r="M9" s="37">
        <v>4</v>
      </c>
      <c r="N9" s="18">
        <v>5</v>
      </c>
      <c r="O9" s="18">
        <v>5</v>
      </c>
      <c r="P9" s="18">
        <v>5</v>
      </c>
      <c r="Q9" s="18">
        <v>4</v>
      </c>
      <c r="R9" s="18">
        <v>4</v>
      </c>
      <c r="S9" s="18">
        <v>4</v>
      </c>
      <c r="T9" s="18">
        <v>5</v>
      </c>
      <c r="U9" s="18">
        <v>5</v>
      </c>
      <c r="V9" s="18">
        <v>5</v>
      </c>
      <c r="W9" s="17">
        <f t="shared" si="4"/>
        <v>9</v>
      </c>
      <c r="X9" s="17">
        <f t="shared" si="5"/>
        <v>10</v>
      </c>
      <c r="Y9" s="17">
        <f t="shared" si="6"/>
        <v>8</v>
      </c>
      <c r="Z9" s="17">
        <f t="shared" si="7"/>
        <v>9</v>
      </c>
      <c r="AA9" s="17">
        <f t="shared" si="8"/>
        <v>10</v>
      </c>
      <c r="AB9" s="39">
        <f t="shared" si="9"/>
        <v>46</v>
      </c>
      <c r="AC9" s="37">
        <v>4</v>
      </c>
      <c r="AD9" s="18">
        <v>4</v>
      </c>
      <c r="AE9" s="18">
        <v>5</v>
      </c>
      <c r="AF9" s="18">
        <v>5</v>
      </c>
      <c r="AG9" s="18">
        <v>5</v>
      </c>
      <c r="AH9" s="17">
        <v>4</v>
      </c>
      <c r="AI9" s="17">
        <v>3</v>
      </c>
      <c r="AJ9" s="17">
        <v>3</v>
      </c>
      <c r="AK9" s="17">
        <f t="shared" si="10"/>
        <v>8</v>
      </c>
      <c r="AL9" s="17">
        <f t="shared" si="11"/>
        <v>10</v>
      </c>
      <c r="AM9" s="17">
        <f t="shared" si="12"/>
        <v>9</v>
      </c>
      <c r="AN9" s="17">
        <f t="shared" si="13"/>
        <v>6</v>
      </c>
      <c r="AO9" s="31">
        <f t="shared" si="14"/>
        <v>33</v>
      </c>
      <c r="AP9" s="37">
        <v>4</v>
      </c>
      <c r="AQ9" s="18">
        <v>4</v>
      </c>
      <c r="AR9" s="18">
        <v>5</v>
      </c>
      <c r="AS9" s="18">
        <v>4</v>
      </c>
      <c r="AT9" s="18">
        <v>5</v>
      </c>
      <c r="AU9" s="18">
        <v>4</v>
      </c>
      <c r="AV9" s="17">
        <f t="shared" si="15"/>
        <v>8</v>
      </c>
      <c r="AW9" s="17">
        <f t="shared" si="16"/>
        <v>9</v>
      </c>
      <c r="AX9" s="17">
        <f t="shared" si="17"/>
        <v>9</v>
      </c>
      <c r="AY9" s="31">
        <f t="shared" si="18"/>
        <v>26</v>
      </c>
    </row>
    <row r="10" spans="2:51" x14ac:dyDescent="0.35">
      <c r="B10" s="30">
        <v>5</v>
      </c>
      <c r="C10" s="18">
        <v>5</v>
      </c>
      <c r="D10" s="18">
        <v>4</v>
      </c>
      <c r="E10" s="18">
        <v>4</v>
      </c>
      <c r="F10" s="18">
        <v>4</v>
      </c>
      <c r="G10" s="18">
        <v>4</v>
      </c>
      <c r="H10" s="18">
        <v>5</v>
      </c>
      <c r="I10" s="17">
        <f t="shared" si="0"/>
        <v>9</v>
      </c>
      <c r="J10" s="17">
        <f t="shared" si="1"/>
        <v>8</v>
      </c>
      <c r="K10" s="17">
        <f t="shared" si="2"/>
        <v>9</v>
      </c>
      <c r="L10" s="31">
        <f t="shared" si="3"/>
        <v>26</v>
      </c>
      <c r="M10" s="37">
        <v>4</v>
      </c>
      <c r="N10" s="18">
        <v>5</v>
      </c>
      <c r="O10" s="18">
        <v>5</v>
      </c>
      <c r="P10" s="18">
        <v>5</v>
      </c>
      <c r="Q10" s="18">
        <v>5</v>
      </c>
      <c r="R10" s="18">
        <v>4</v>
      </c>
      <c r="S10" s="18">
        <v>5</v>
      </c>
      <c r="T10" s="18">
        <v>4</v>
      </c>
      <c r="U10" s="18">
        <v>5</v>
      </c>
      <c r="V10" s="18">
        <v>4</v>
      </c>
      <c r="W10" s="17">
        <f t="shared" si="4"/>
        <v>9</v>
      </c>
      <c r="X10" s="17">
        <f t="shared" si="5"/>
        <v>10</v>
      </c>
      <c r="Y10" s="17">
        <f t="shared" si="6"/>
        <v>9</v>
      </c>
      <c r="Z10" s="17">
        <f t="shared" si="7"/>
        <v>9</v>
      </c>
      <c r="AA10" s="17">
        <f t="shared" si="8"/>
        <v>9</v>
      </c>
      <c r="AB10" s="39">
        <f t="shared" si="9"/>
        <v>46</v>
      </c>
      <c r="AC10" s="37">
        <v>5</v>
      </c>
      <c r="AD10" s="18">
        <v>5</v>
      </c>
      <c r="AE10" s="18">
        <v>5</v>
      </c>
      <c r="AF10" s="18">
        <v>5</v>
      </c>
      <c r="AG10" s="18">
        <v>4</v>
      </c>
      <c r="AH10" s="17">
        <v>5</v>
      </c>
      <c r="AI10" s="17">
        <v>5</v>
      </c>
      <c r="AJ10" s="17">
        <v>5</v>
      </c>
      <c r="AK10" s="17">
        <f t="shared" si="10"/>
        <v>10</v>
      </c>
      <c r="AL10" s="17">
        <f t="shared" si="11"/>
        <v>10</v>
      </c>
      <c r="AM10" s="17">
        <f t="shared" si="12"/>
        <v>9</v>
      </c>
      <c r="AN10" s="17">
        <f t="shared" si="13"/>
        <v>10</v>
      </c>
      <c r="AO10" s="31">
        <f t="shared" si="14"/>
        <v>39</v>
      </c>
      <c r="AP10" s="37">
        <v>5</v>
      </c>
      <c r="AQ10" s="18">
        <v>5</v>
      </c>
      <c r="AR10" s="18">
        <v>5</v>
      </c>
      <c r="AS10" s="18">
        <v>4</v>
      </c>
      <c r="AT10" s="18">
        <v>4</v>
      </c>
      <c r="AU10" s="18">
        <v>5</v>
      </c>
      <c r="AV10" s="17">
        <f t="shared" si="15"/>
        <v>10</v>
      </c>
      <c r="AW10" s="17">
        <f t="shared" si="16"/>
        <v>9</v>
      </c>
      <c r="AX10" s="17">
        <f t="shared" si="17"/>
        <v>9</v>
      </c>
      <c r="AY10" s="31">
        <f t="shared" si="18"/>
        <v>28</v>
      </c>
    </row>
    <row r="11" spans="2:51" x14ac:dyDescent="0.35">
      <c r="B11" s="30">
        <v>6</v>
      </c>
      <c r="C11" s="18">
        <v>5</v>
      </c>
      <c r="D11" s="18">
        <v>4</v>
      </c>
      <c r="E11" s="18">
        <v>4</v>
      </c>
      <c r="F11" s="18">
        <v>4</v>
      </c>
      <c r="G11" s="18">
        <v>4</v>
      </c>
      <c r="H11" s="18">
        <v>5</v>
      </c>
      <c r="I11" s="17">
        <f t="shared" si="0"/>
        <v>9</v>
      </c>
      <c r="J11" s="17">
        <f t="shared" si="1"/>
        <v>8</v>
      </c>
      <c r="K11" s="17">
        <f t="shared" si="2"/>
        <v>9</v>
      </c>
      <c r="L11" s="31">
        <f t="shared" si="3"/>
        <v>26</v>
      </c>
      <c r="M11" s="37">
        <v>5</v>
      </c>
      <c r="N11" s="18">
        <v>5</v>
      </c>
      <c r="O11" s="18">
        <v>5</v>
      </c>
      <c r="P11" s="18">
        <v>5</v>
      </c>
      <c r="Q11" s="18">
        <v>5</v>
      </c>
      <c r="R11" s="18">
        <v>5</v>
      </c>
      <c r="S11" s="18">
        <v>5</v>
      </c>
      <c r="T11" s="18">
        <v>4</v>
      </c>
      <c r="U11" s="18">
        <v>4</v>
      </c>
      <c r="V11" s="18">
        <v>4</v>
      </c>
      <c r="W11" s="17">
        <f t="shared" si="4"/>
        <v>10</v>
      </c>
      <c r="X11" s="17">
        <f t="shared" si="5"/>
        <v>10</v>
      </c>
      <c r="Y11" s="17">
        <f t="shared" si="6"/>
        <v>10</v>
      </c>
      <c r="Z11" s="17">
        <f t="shared" si="7"/>
        <v>9</v>
      </c>
      <c r="AA11" s="17">
        <f t="shared" si="8"/>
        <v>8</v>
      </c>
      <c r="AB11" s="39">
        <f t="shared" si="9"/>
        <v>47</v>
      </c>
      <c r="AC11" s="37">
        <v>5</v>
      </c>
      <c r="AD11" s="18">
        <v>5</v>
      </c>
      <c r="AE11" s="18">
        <v>5</v>
      </c>
      <c r="AF11" s="18">
        <v>5</v>
      </c>
      <c r="AG11" s="18">
        <v>5</v>
      </c>
      <c r="AH11" s="17">
        <v>4</v>
      </c>
      <c r="AI11" s="17">
        <v>4</v>
      </c>
      <c r="AJ11" s="17">
        <v>5</v>
      </c>
      <c r="AK11" s="17">
        <f t="shared" si="10"/>
        <v>10</v>
      </c>
      <c r="AL11" s="17">
        <f t="shared" si="11"/>
        <v>10</v>
      </c>
      <c r="AM11" s="17">
        <f t="shared" si="12"/>
        <v>9</v>
      </c>
      <c r="AN11" s="17">
        <f t="shared" si="13"/>
        <v>9</v>
      </c>
      <c r="AO11" s="31">
        <f t="shared" si="14"/>
        <v>38</v>
      </c>
      <c r="AP11" s="37">
        <v>5</v>
      </c>
      <c r="AQ11" s="18">
        <v>5</v>
      </c>
      <c r="AR11" s="18">
        <v>5</v>
      </c>
      <c r="AS11" s="18">
        <v>4</v>
      </c>
      <c r="AT11" s="18">
        <v>4</v>
      </c>
      <c r="AU11" s="18">
        <v>5</v>
      </c>
      <c r="AV11" s="17">
        <f t="shared" si="15"/>
        <v>10</v>
      </c>
      <c r="AW11" s="17">
        <f t="shared" si="16"/>
        <v>9</v>
      </c>
      <c r="AX11" s="17">
        <f t="shared" si="17"/>
        <v>9</v>
      </c>
      <c r="AY11" s="31">
        <f t="shared" si="18"/>
        <v>28</v>
      </c>
    </row>
    <row r="12" spans="2:51" x14ac:dyDescent="0.35">
      <c r="B12" s="30">
        <v>7</v>
      </c>
      <c r="C12" s="18">
        <v>5</v>
      </c>
      <c r="D12" s="18">
        <v>5</v>
      </c>
      <c r="E12" s="18">
        <v>4</v>
      </c>
      <c r="F12" s="18">
        <v>5</v>
      </c>
      <c r="G12" s="18">
        <v>4</v>
      </c>
      <c r="H12" s="18">
        <v>4</v>
      </c>
      <c r="I12" s="17">
        <f t="shared" si="0"/>
        <v>10</v>
      </c>
      <c r="J12" s="17">
        <f t="shared" si="1"/>
        <v>9</v>
      </c>
      <c r="K12" s="17">
        <f t="shared" si="2"/>
        <v>8</v>
      </c>
      <c r="L12" s="31">
        <f t="shared" si="3"/>
        <v>27</v>
      </c>
      <c r="M12" s="37">
        <v>4</v>
      </c>
      <c r="N12" s="18">
        <v>5</v>
      </c>
      <c r="O12" s="18">
        <v>4</v>
      </c>
      <c r="P12" s="18">
        <v>4</v>
      </c>
      <c r="Q12" s="18">
        <v>5</v>
      </c>
      <c r="R12" s="18">
        <v>5</v>
      </c>
      <c r="S12" s="18">
        <v>4</v>
      </c>
      <c r="T12" s="18">
        <v>4</v>
      </c>
      <c r="U12" s="18">
        <v>5</v>
      </c>
      <c r="V12" s="18">
        <v>5</v>
      </c>
      <c r="W12" s="17">
        <f t="shared" si="4"/>
        <v>9</v>
      </c>
      <c r="X12" s="17">
        <f t="shared" si="5"/>
        <v>8</v>
      </c>
      <c r="Y12" s="17">
        <f t="shared" si="6"/>
        <v>10</v>
      </c>
      <c r="Z12" s="17">
        <f t="shared" si="7"/>
        <v>8</v>
      </c>
      <c r="AA12" s="17">
        <f t="shared" si="8"/>
        <v>10</v>
      </c>
      <c r="AB12" s="39">
        <f t="shared" si="9"/>
        <v>45</v>
      </c>
      <c r="AC12" s="37">
        <v>5</v>
      </c>
      <c r="AD12" s="18">
        <v>1</v>
      </c>
      <c r="AE12" s="18">
        <v>5</v>
      </c>
      <c r="AF12" s="18">
        <v>4</v>
      </c>
      <c r="AG12" s="18">
        <v>4</v>
      </c>
      <c r="AH12" s="17">
        <v>5</v>
      </c>
      <c r="AI12" s="17">
        <v>5</v>
      </c>
      <c r="AJ12" s="17">
        <v>4</v>
      </c>
      <c r="AK12" s="17">
        <f t="shared" si="10"/>
        <v>6</v>
      </c>
      <c r="AL12" s="17">
        <f t="shared" si="11"/>
        <v>9</v>
      </c>
      <c r="AM12" s="17">
        <f t="shared" si="12"/>
        <v>9</v>
      </c>
      <c r="AN12" s="17">
        <f t="shared" si="13"/>
        <v>9</v>
      </c>
      <c r="AO12" s="31">
        <f t="shared" si="14"/>
        <v>33</v>
      </c>
      <c r="AP12" s="37">
        <v>5</v>
      </c>
      <c r="AQ12" s="18">
        <v>5</v>
      </c>
      <c r="AR12" s="18">
        <v>5</v>
      </c>
      <c r="AS12" s="18">
        <v>5</v>
      </c>
      <c r="AT12" s="18">
        <v>4</v>
      </c>
      <c r="AU12" s="18">
        <v>4</v>
      </c>
      <c r="AV12" s="17">
        <f t="shared" ref="AV12:AV75" si="19">SUM(AP12:AQ12)</f>
        <v>10</v>
      </c>
      <c r="AW12" s="17">
        <f t="shared" ref="AW12:AW75" si="20">SUM(AR12:AS12)</f>
        <v>10</v>
      </c>
      <c r="AX12" s="17">
        <f t="shared" ref="AX12:AX75" si="21">SUM(AT12:AU12)</f>
        <v>8</v>
      </c>
      <c r="AY12" s="31">
        <f t="shared" si="18"/>
        <v>28</v>
      </c>
    </row>
    <row r="13" spans="2:51" x14ac:dyDescent="0.35">
      <c r="B13" s="30">
        <v>8</v>
      </c>
      <c r="C13" s="18">
        <v>5</v>
      </c>
      <c r="D13" s="18">
        <v>5</v>
      </c>
      <c r="E13" s="18">
        <v>5</v>
      </c>
      <c r="F13" s="18">
        <v>4</v>
      </c>
      <c r="G13" s="17">
        <v>5</v>
      </c>
      <c r="H13" s="17">
        <v>5</v>
      </c>
      <c r="I13" s="17">
        <f t="shared" si="0"/>
        <v>10</v>
      </c>
      <c r="J13" s="17">
        <f t="shared" si="1"/>
        <v>9</v>
      </c>
      <c r="K13" s="17">
        <f t="shared" si="2"/>
        <v>10</v>
      </c>
      <c r="L13" s="31">
        <f t="shared" si="3"/>
        <v>29</v>
      </c>
      <c r="M13" s="37">
        <v>5</v>
      </c>
      <c r="N13" s="18">
        <v>5</v>
      </c>
      <c r="O13" s="18">
        <v>5</v>
      </c>
      <c r="P13" s="18">
        <v>4</v>
      </c>
      <c r="Q13" s="18">
        <v>4</v>
      </c>
      <c r="R13" s="18">
        <v>5</v>
      </c>
      <c r="S13" s="18">
        <v>4</v>
      </c>
      <c r="T13" s="18">
        <v>5</v>
      </c>
      <c r="U13" s="18">
        <v>4</v>
      </c>
      <c r="V13" s="18">
        <v>4</v>
      </c>
      <c r="W13" s="17">
        <f t="shared" si="4"/>
        <v>10</v>
      </c>
      <c r="X13" s="17">
        <f t="shared" si="5"/>
        <v>9</v>
      </c>
      <c r="Y13" s="17">
        <f t="shared" si="6"/>
        <v>9</v>
      </c>
      <c r="Z13" s="17">
        <f t="shared" si="7"/>
        <v>9</v>
      </c>
      <c r="AA13" s="17">
        <f t="shared" si="8"/>
        <v>8</v>
      </c>
      <c r="AB13" s="39">
        <f t="shared" si="9"/>
        <v>45</v>
      </c>
      <c r="AC13" s="37">
        <v>4</v>
      </c>
      <c r="AD13" s="18">
        <v>4</v>
      </c>
      <c r="AE13" s="18">
        <v>4</v>
      </c>
      <c r="AF13" s="18">
        <v>4</v>
      </c>
      <c r="AG13" s="18">
        <v>2</v>
      </c>
      <c r="AH13" s="17">
        <v>4</v>
      </c>
      <c r="AI13" s="17">
        <v>2</v>
      </c>
      <c r="AJ13" s="17">
        <v>5</v>
      </c>
      <c r="AK13" s="17">
        <f t="shared" si="10"/>
        <v>8</v>
      </c>
      <c r="AL13" s="17">
        <f t="shared" si="11"/>
        <v>8</v>
      </c>
      <c r="AM13" s="17">
        <f t="shared" si="12"/>
        <v>6</v>
      </c>
      <c r="AN13" s="17">
        <f t="shared" si="13"/>
        <v>7</v>
      </c>
      <c r="AO13" s="31">
        <f t="shared" si="14"/>
        <v>29</v>
      </c>
      <c r="AP13" s="37">
        <v>4</v>
      </c>
      <c r="AQ13" s="18">
        <v>4</v>
      </c>
      <c r="AR13" s="18">
        <v>4</v>
      </c>
      <c r="AS13" s="17">
        <v>5</v>
      </c>
      <c r="AT13" s="17">
        <v>4</v>
      </c>
      <c r="AU13" s="17">
        <v>5</v>
      </c>
      <c r="AV13" s="17">
        <f t="shared" si="19"/>
        <v>8</v>
      </c>
      <c r="AW13" s="17">
        <f t="shared" si="20"/>
        <v>9</v>
      </c>
      <c r="AX13" s="17">
        <f t="shared" si="21"/>
        <v>9</v>
      </c>
      <c r="AY13" s="31">
        <f t="shared" si="18"/>
        <v>26</v>
      </c>
    </row>
    <row r="14" spans="2:51" x14ac:dyDescent="0.35">
      <c r="B14" s="30">
        <v>9</v>
      </c>
      <c r="C14" s="18">
        <v>5</v>
      </c>
      <c r="D14" s="18">
        <v>5</v>
      </c>
      <c r="E14" s="18">
        <v>4</v>
      </c>
      <c r="F14" s="18">
        <v>4</v>
      </c>
      <c r="G14" s="17">
        <v>4</v>
      </c>
      <c r="H14" s="17">
        <v>5</v>
      </c>
      <c r="I14" s="17">
        <f t="shared" si="0"/>
        <v>10</v>
      </c>
      <c r="J14" s="17">
        <f t="shared" si="1"/>
        <v>8</v>
      </c>
      <c r="K14" s="17">
        <f t="shared" si="2"/>
        <v>9</v>
      </c>
      <c r="L14" s="31">
        <f t="shared" si="3"/>
        <v>27</v>
      </c>
      <c r="M14" s="37">
        <v>4</v>
      </c>
      <c r="N14" s="18">
        <v>4</v>
      </c>
      <c r="O14" s="18">
        <v>5</v>
      </c>
      <c r="P14" s="18">
        <v>4</v>
      </c>
      <c r="Q14" s="18">
        <v>4</v>
      </c>
      <c r="R14" s="18">
        <v>4</v>
      </c>
      <c r="S14" s="18">
        <v>5</v>
      </c>
      <c r="T14" s="18">
        <v>4</v>
      </c>
      <c r="U14" s="18">
        <v>5</v>
      </c>
      <c r="V14" s="18">
        <v>5</v>
      </c>
      <c r="W14" s="17">
        <f t="shared" si="4"/>
        <v>8</v>
      </c>
      <c r="X14" s="17">
        <f t="shared" si="5"/>
        <v>9</v>
      </c>
      <c r="Y14" s="17">
        <f t="shared" si="6"/>
        <v>8</v>
      </c>
      <c r="Z14" s="17">
        <f t="shared" si="7"/>
        <v>9</v>
      </c>
      <c r="AA14" s="17">
        <f t="shared" si="8"/>
        <v>10</v>
      </c>
      <c r="AB14" s="39">
        <f t="shared" si="9"/>
        <v>44</v>
      </c>
      <c r="AC14" s="37">
        <v>5</v>
      </c>
      <c r="AD14" s="18">
        <v>5</v>
      </c>
      <c r="AE14" s="18">
        <v>5</v>
      </c>
      <c r="AF14" s="18">
        <v>5</v>
      </c>
      <c r="AG14" s="18">
        <v>5</v>
      </c>
      <c r="AH14" s="17">
        <v>4</v>
      </c>
      <c r="AI14" s="17">
        <v>5</v>
      </c>
      <c r="AJ14" s="17">
        <v>5</v>
      </c>
      <c r="AK14" s="17">
        <f t="shared" si="10"/>
        <v>10</v>
      </c>
      <c r="AL14" s="17">
        <f t="shared" si="11"/>
        <v>10</v>
      </c>
      <c r="AM14" s="17">
        <f t="shared" si="12"/>
        <v>9</v>
      </c>
      <c r="AN14" s="17">
        <f t="shared" si="13"/>
        <v>10</v>
      </c>
      <c r="AO14" s="31">
        <f t="shared" si="14"/>
        <v>39</v>
      </c>
      <c r="AP14" s="37">
        <v>4</v>
      </c>
      <c r="AQ14" s="18">
        <v>4</v>
      </c>
      <c r="AR14" s="18">
        <v>5</v>
      </c>
      <c r="AS14" s="17">
        <v>5</v>
      </c>
      <c r="AT14" s="17">
        <v>4</v>
      </c>
      <c r="AU14" s="17">
        <v>5</v>
      </c>
      <c r="AV14" s="17">
        <f t="shared" si="19"/>
        <v>8</v>
      </c>
      <c r="AW14" s="17">
        <f t="shared" si="20"/>
        <v>10</v>
      </c>
      <c r="AX14" s="17">
        <f t="shared" si="21"/>
        <v>9</v>
      </c>
      <c r="AY14" s="31">
        <f t="shared" si="18"/>
        <v>27</v>
      </c>
    </row>
    <row r="15" spans="2:51" x14ac:dyDescent="0.35">
      <c r="B15" s="30">
        <v>10</v>
      </c>
      <c r="C15" s="18">
        <v>4</v>
      </c>
      <c r="D15" s="18">
        <v>4</v>
      </c>
      <c r="E15" s="18">
        <v>4</v>
      </c>
      <c r="F15" s="18">
        <v>5</v>
      </c>
      <c r="G15" s="17">
        <v>5</v>
      </c>
      <c r="H15" s="17">
        <v>5</v>
      </c>
      <c r="I15" s="17">
        <f t="shared" si="0"/>
        <v>8</v>
      </c>
      <c r="J15" s="17">
        <f t="shared" si="1"/>
        <v>9</v>
      </c>
      <c r="K15" s="17">
        <f t="shared" si="2"/>
        <v>10</v>
      </c>
      <c r="L15" s="31">
        <f t="shared" si="3"/>
        <v>27</v>
      </c>
      <c r="M15" s="37">
        <v>4</v>
      </c>
      <c r="N15" s="18">
        <v>5</v>
      </c>
      <c r="O15" s="18">
        <v>4</v>
      </c>
      <c r="P15" s="18">
        <v>4</v>
      </c>
      <c r="Q15" s="18">
        <v>5</v>
      </c>
      <c r="R15" s="18">
        <v>4</v>
      </c>
      <c r="S15" s="18">
        <v>4</v>
      </c>
      <c r="T15" s="18">
        <v>4</v>
      </c>
      <c r="U15" s="18">
        <v>5</v>
      </c>
      <c r="V15" s="18">
        <v>4</v>
      </c>
      <c r="W15" s="17">
        <f t="shared" si="4"/>
        <v>9</v>
      </c>
      <c r="X15" s="17">
        <f t="shared" si="5"/>
        <v>8</v>
      </c>
      <c r="Y15" s="17">
        <f t="shared" si="6"/>
        <v>9</v>
      </c>
      <c r="Z15" s="17">
        <f t="shared" si="7"/>
        <v>8</v>
      </c>
      <c r="AA15" s="17">
        <f t="shared" si="8"/>
        <v>9</v>
      </c>
      <c r="AB15" s="39">
        <f t="shared" si="9"/>
        <v>43</v>
      </c>
      <c r="AC15" s="37">
        <v>5</v>
      </c>
      <c r="AD15" s="18">
        <v>5</v>
      </c>
      <c r="AE15" s="18">
        <v>5</v>
      </c>
      <c r="AF15" s="18">
        <v>4</v>
      </c>
      <c r="AG15" s="18">
        <v>4</v>
      </c>
      <c r="AH15" s="17">
        <v>5</v>
      </c>
      <c r="AI15" s="17">
        <v>4</v>
      </c>
      <c r="AJ15" s="17">
        <v>4</v>
      </c>
      <c r="AK15" s="17">
        <f t="shared" si="10"/>
        <v>10</v>
      </c>
      <c r="AL15" s="17">
        <f t="shared" si="11"/>
        <v>9</v>
      </c>
      <c r="AM15" s="17">
        <f t="shared" si="12"/>
        <v>9</v>
      </c>
      <c r="AN15" s="17">
        <f t="shared" si="13"/>
        <v>8</v>
      </c>
      <c r="AO15" s="31">
        <f t="shared" si="14"/>
        <v>36</v>
      </c>
      <c r="AP15" s="37">
        <v>5</v>
      </c>
      <c r="AQ15" s="18">
        <v>5</v>
      </c>
      <c r="AR15" s="18">
        <v>4</v>
      </c>
      <c r="AS15" s="17">
        <v>5</v>
      </c>
      <c r="AT15" s="17">
        <v>5</v>
      </c>
      <c r="AU15" s="17">
        <v>5</v>
      </c>
      <c r="AV15" s="17">
        <f t="shared" si="19"/>
        <v>10</v>
      </c>
      <c r="AW15" s="17">
        <f t="shared" si="20"/>
        <v>9</v>
      </c>
      <c r="AX15" s="17">
        <f t="shared" si="21"/>
        <v>10</v>
      </c>
      <c r="AY15" s="31">
        <f t="shared" si="18"/>
        <v>29</v>
      </c>
    </row>
    <row r="16" spans="2:51" x14ac:dyDescent="0.35">
      <c r="B16" s="30">
        <v>11</v>
      </c>
      <c r="C16" s="18">
        <v>5</v>
      </c>
      <c r="D16" s="18">
        <v>5</v>
      </c>
      <c r="E16" s="18">
        <v>4</v>
      </c>
      <c r="F16" s="18">
        <v>4</v>
      </c>
      <c r="G16" s="17">
        <v>4</v>
      </c>
      <c r="H16" s="17">
        <v>5</v>
      </c>
      <c r="I16" s="17">
        <f t="shared" si="0"/>
        <v>10</v>
      </c>
      <c r="J16" s="17">
        <f t="shared" si="1"/>
        <v>8</v>
      </c>
      <c r="K16" s="17">
        <f t="shared" si="2"/>
        <v>9</v>
      </c>
      <c r="L16" s="31">
        <f t="shared" si="3"/>
        <v>27</v>
      </c>
      <c r="M16" s="37">
        <v>4</v>
      </c>
      <c r="N16" s="18">
        <v>4</v>
      </c>
      <c r="O16" s="18">
        <v>5</v>
      </c>
      <c r="P16" s="18">
        <v>5</v>
      </c>
      <c r="Q16" s="18">
        <v>5</v>
      </c>
      <c r="R16" s="18">
        <v>4</v>
      </c>
      <c r="S16" s="18">
        <v>4</v>
      </c>
      <c r="T16" s="18">
        <v>4</v>
      </c>
      <c r="U16" s="18">
        <v>4</v>
      </c>
      <c r="V16" s="18">
        <v>4</v>
      </c>
      <c r="W16" s="17">
        <f t="shared" si="4"/>
        <v>8</v>
      </c>
      <c r="X16" s="17">
        <f t="shared" si="5"/>
        <v>10</v>
      </c>
      <c r="Y16" s="17">
        <f t="shared" si="6"/>
        <v>9</v>
      </c>
      <c r="Z16" s="17">
        <f t="shared" si="7"/>
        <v>8</v>
      </c>
      <c r="AA16" s="17">
        <f t="shared" si="8"/>
        <v>8</v>
      </c>
      <c r="AB16" s="39">
        <f t="shared" si="9"/>
        <v>43</v>
      </c>
      <c r="AC16" s="37">
        <v>4</v>
      </c>
      <c r="AD16" s="18">
        <v>5</v>
      </c>
      <c r="AE16" s="18">
        <v>5</v>
      </c>
      <c r="AF16" s="18">
        <v>5</v>
      </c>
      <c r="AG16" s="18">
        <v>5</v>
      </c>
      <c r="AH16" s="17">
        <v>5</v>
      </c>
      <c r="AI16" s="17">
        <v>5</v>
      </c>
      <c r="AJ16" s="17">
        <v>4</v>
      </c>
      <c r="AK16" s="17">
        <f t="shared" si="10"/>
        <v>9</v>
      </c>
      <c r="AL16" s="17">
        <f t="shared" si="11"/>
        <v>10</v>
      </c>
      <c r="AM16" s="17">
        <f t="shared" si="12"/>
        <v>10</v>
      </c>
      <c r="AN16" s="17">
        <f t="shared" si="13"/>
        <v>9</v>
      </c>
      <c r="AO16" s="31">
        <f t="shared" si="14"/>
        <v>38</v>
      </c>
      <c r="AP16" s="37">
        <v>5</v>
      </c>
      <c r="AQ16" s="18">
        <v>5</v>
      </c>
      <c r="AR16" s="18">
        <v>5</v>
      </c>
      <c r="AS16" s="17">
        <v>4</v>
      </c>
      <c r="AT16" s="17">
        <v>4</v>
      </c>
      <c r="AU16" s="17">
        <v>5</v>
      </c>
      <c r="AV16" s="17">
        <f t="shared" si="19"/>
        <v>10</v>
      </c>
      <c r="AW16" s="17">
        <f t="shared" si="20"/>
        <v>9</v>
      </c>
      <c r="AX16" s="17">
        <f t="shared" si="21"/>
        <v>9</v>
      </c>
      <c r="AY16" s="31">
        <f t="shared" si="18"/>
        <v>28</v>
      </c>
    </row>
    <row r="17" spans="2:51" x14ac:dyDescent="0.35">
      <c r="B17" s="30">
        <v>12</v>
      </c>
      <c r="C17" s="18">
        <v>5</v>
      </c>
      <c r="D17" s="18">
        <v>5</v>
      </c>
      <c r="E17" s="18">
        <v>4</v>
      </c>
      <c r="F17" s="18">
        <v>3</v>
      </c>
      <c r="G17" s="17">
        <v>4</v>
      </c>
      <c r="H17" s="17">
        <v>5</v>
      </c>
      <c r="I17" s="17">
        <f t="shared" si="0"/>
        <v>10</v>
      </c>
      <c r="J17" s="17">
        <f t="shared" si="1"/>
        <v>7</v>
      </c>
      <c r="K17" s="17">
        <f t="shared" si="2"/>
        <v>9</v>
      </c>
      <c r="L17" s="31">
        <f t="shared" si="3"/>
        <v>26</v>
      </c>
      <c r="M17" s="37">
        <v>4</v>
      </c>
      <c r="N17" s="18">
        <v>4</v>
      </c>
      <c r="O17" s="18">
        <v>4</v>
      </c>
      <c r="P17" s="18">
        <v>4</v>
      </c>
      <c r="Q17" s="18">
        <v>4</v>
      </c>
      <c r="R17" s="18">
        <v>5</v>
      </c>
      <c r="S17" s="18">
        <v>4</v>
      </c>
      <c r="T17" s="18">
        <v>5</v>
      </c>
      <c r="U17" s="18">
        <v>5</v>
      </c>
      <c r="V17" s="18">
        <v>4</v>
      </c>
      <c r="W17" s="17">
        <f t="shared" si="4"/>
        <v>8</v>
      </c>
      <c r="X17" s="17">
        <f t="shared" si="5"/>
        <v>8</v>
      </c>
      <c r="Y17" s="17">
        <f t="shared" si="6"/>
        <v>9</v>
      </c>
      <c r="Z17" s="17">
        <f t="shared" si="7"/>
        <v>9</v>
      </c>
      <c r="AA17" s="17">
        <f t="shared" si="8"/>
        <v>9</v>
      </c>
      <c r="AB17" s="39">
        <f t="shared" si="9"/>
        <v>43</v>
      </c>
      <c r="AC17" s="37">
        <v>5</v>
      </c>
      <c r="AD17" s="18">
        <v>5</v>
      </c>
      <c r="AE17" s="18">
        <v>5</v>
      </c>
      <c r="AF17" s="18">
        <v>5</v>
      </c>
      <c r="AG17" s="18">
        <v>4</v>
      </c>
      <c r="AH17" s="17">
        <v>4</v>
      </c>
      <c r="AI17" s="17">
        <v>5</v>
      </c>
      <c r="AJ17" s="17">
        <v>5</v>
      </c>
      <c r="AK17" s="17">
        <f t="shared" si="10"/>
        <v>10</v>
      </c>
      <c r="AL17" s="17">
        <f t="shared" si="11"/>
        <v>10</v>
      </c>
      <c r="AM17" s="17">
        <f t="shared" si="12"/>
        <v>8</v>
      </c>
      <c r="AN17" s="17">
        <f t="shared" si="13"/>
        <v>10</v>
      </c>
      <c r="AO17" s="31">
        <f t="shared" si="14"/>
        <v>38</v>
      </c>
      <c r="AP17" s="37">
        <v>4</v>
      </c>
      <c r="AQ17" s="18">
        <v>4</v>
      </c>
      <c r="AR17" s="18">
        <v>4</v>
      </c>
      <c r="AS17" s="17">
        <v>5</v>
      </c>
      <c r="AT17" s="17">
        <v>4</v>
      </c>
      <c r="AU17" s="17">
        <v>5</v>
      </c>
      <c r="AV17" s="17">
        <f t="shared" si="19"/>
        <v>8</v>
      </c>
      <c r="AW17" s="17">
        <f t="shared" si="20"/>
        <v>9</v>
      </c>
      <c r="AX17" s="17">
        <f t="shared" si="21"/>
        <v>9</v>
      </c>
      <c r="AY17" s="31">
        <f t="shared" si="18"/>
        <v>26</v>
      </c>
    </row>
    <row r="18" spans="2:51" x14ac:dyDescent="0.35">
      <c r="B18" s="30">
        <v>13</v>
      </c>
      <c r="C18" s="18">
        <v>4</v>
      </c>
      <c r="D18" s="18">
        <v>5</v>
      </c>
      <c r="E18" s="18">
        <v>4</v>
      </c>
      <c r="F18" s="18">
        <v>4</v>
      </c>
      <c r="G18" s="17">
        <v>5</v>
      </c>
      <c r="H18" s="17">
        <v>4</v>
      </c>
      <c r="I18" s="17">
        <f t="shared" si="0"/>
        <v>9</v>
      </c>
      <c r="J18" s="17">
        <f t="shared" si="1"/>
        <v>8</v>
      </c>
      <c r="K18" s="17">
        <f t="shared" si="2"/>
        <v>9</v>
      </c>
      <c r="L18" s="31">
        <f t="shared" si="3"/>
        <v>26</v>
      </c>
      <c r="M18" s="37">
        <v>4</v>
      </c>
      <c r="N18" s="18">
        <v>4</v>
      </c>
      <c r="O18" s="18">
        <v>5</v>
      </c>
      <c r="P18" s="18">
        <v>4</v>
      </c>
      <c r="Q18" s="18">
        <v>4</v>
      </c>
      <c r="R18" s="18">
        <v>4</v>
      </c>
      <c r="S18" s="18">
        <v>5</v>
      </c>
      <c r="T18" s="18">
        <v>4</v>
      </c>
      <c r="U18" s="18">
        <v>5</v>
      </c>
      <c r="V18" s="18">
        <v>4</v>
      </c>
      <c r="W18" s="17">
        <f t="shared" si="4"/>
        <v>8</v>
      </c>
      <c r="X18" s="17">
        <f t="shared" si="5"/>
        <v>9</v>
      </c>
      <c r="Y18" s="17">
        <f t="shared" si="6"/>
        <v>8</v>
      </c>
      <c r="Z18" s="17">
        <f t="shared" si="7"/>
        <v>9</v>
      </c>
      <c r="AA18" s="17">
        <f t="shared" si="8"/>
        <v>9</v>
      </c>
      <c r="AB18" s="39">
        <f t="shared" si="9"/>
        <v>43</v>
      </c>
      <c r="AC18" s="37">
        <v>4</v>
      </c>
      <c r="AD18" s="18">
        <v>4</v>
      </c>
      <c r="AE18" s="18">
        <v>5</v>
      </c>
      <c r="AF18" s="18">
        <v>4</v>
      </c>
      <c r="AG18" s="18">
        <v>5</v>
      </c>
      <c r="AH18" s="17">
        <v>3</v>
      </c>
      <c r="AI18" s="17">
        <v>4</v>
      </c>
      <c r="AJ18" s="17">
        <v>3</v>
      </c>
      <c r="AK18" s="17">
        <f t="shared" si="10"/>
        <v>8</v>
      </c>
      <c r="AL18" s="17">
        <f t="shared" si="11"/>
        <v>9</v>
      </c>
      <c r="AM18" s="17">
        <f t="shared" si="12"/>
        <v>8</v>
      </c>
      <c r="AN18" s="17">
        <f t="shared" si="13"/>
        <v>7</v>
      </c>
      <c r="AO18" s="31">
        <f t="shared" si="14"/>
        <v>32</v>
      </c>
      <c r="AP18" s="37">
        <v>4</v>
      </c>
      <c r="AQ18" s="18">
        <v>5</v>
      </c>
      <c r="AR18" s="18">
        <v>3</v>
      </c>
      <c r="AS18" s="17">
        <v>4</v>
      </c>
      <c r="AT18" s="17">
        <v>5</v>
      </c>
      <c r="AU18" s="17">
        <v>4</v>
      </c>
      <c r="AV18" s="17">
        <f t="shared" si="19"/>
        <v>9</v>
      </c>
      <c r="AW18" s="17">
        <f t="shared" si="20"/>
        <v>7</v>
      </c>
      <c r="AX18" s="17">
        <f t="shared" si="21"/>
        <v>9</v>
      </c>
      <c r="AY18" s="31">
        <f t="shared" si="18"/>
        <v>25</v>
      </c>
    </row>
    <row r="19" spans="2:51" x14ac:dyDescent="0.35">
      <c r="B19" s="30">
        <v>14</v>
      </c>
      <c r="C19" s="18">
        <v>4</v>
      </c>
      <c r="D19" s="18">
        <v>4</v>
      </c>
      <c r="E19" s="18">
        <v>3</v>
      </c>
      <c r="F19" s="18">
        <v>4</v>
      </c>
      <c r="G19" s="17">
        <v>4</v>
      </c>
      <c r="H19" s="17">
        <v>4</v>
      </c>
      <c r="I19" s="17">
        <f t="shared" si="0"/>
        <v>8</v>
      </c>
      <c r="J19" s="17">
        <f t="shared" si="1"/>
        <v>7</v>
      </c>
      <c r="K19" s="17">
        <f t="shared" si="2"/>
        <v>8</v>
      </c>
      <c r="L19" s="31">
        <f t="shared" si="3"/>
        <v>23</v>
      </c>
      <c r="M19" s="37">
        <v>3</v>
      </c>
      <c r="N19" s="18">
        <v>4</v>
      </c>
      <c r="O19" s="18">
        <v>4</v>
      </c>
      <c r="P19" s="18">
        <v>4</v>
      </c>
      <c r="Q19" s="18">
        <v>4</v>
      </c>
      <c r="R19" s="18">
        <v>4</v>
      </c>
      <c r="S19" s="18">
        <v>4</v>
      </c>
      <c r="T19" s="18">
        <v>4</v>
      </c>
      <c r="U19" s="18">
        <v>5</v>
      </c>
      <c r="V19" s="18">
        <v>4</v>
      </c>
      <c r="W19" s="17">
        <f t="shared" si="4"/>
        <v>7</v>
      </c>
      <c r="X19" s="17">
        <f t="shared" si="5"/>
        <v>8</v>
      </c>
      <c r="Y19" s="17">
        <f t="shared" si="6"/>
        <v>8</v>
      </c>
      <c r="Z19" s="17">
        <f t="shared" si="7"/>
        <v>8</v>
      </c>
      <c r="AA19" s="17">
        <f t="shared" si="8"/>
        <v>9</v>
      </c>
      <c r="AB19" s="39">
        <f t="shared" si="9"/>
        <v>40</v>
      </c>
      <c r="AC19" s="37">
        <v>5</v>
      </c>
      <c r="AD19" s="18">
        <v>5</v>
      </c>
      <c r="AE19" s="18">
        <v>5</v>
      </c>
      <c r="AF19" s="18">
        <v>4</v>
      </c>
      <c r="AG19" s="18">
        <v>5</v>
      </c>
      <c r="AH19" s="17">
        <v>4</v>
      </c>
      <c r="AI19" s="17">
        <v>4</v>
      </c>
      <c r="AJ19" s="17">
        <v>4</v>
      </c>
      <c r="AK19" s="17">
        <f t="shared" si="10"/>
        <v>10</v>
      </c>
      <c r="AL19" s="17">
        <f t="shared" si="11"/>
        <v>9</v>
      </c>
      <c r="AM19" s="17">
        <f t="shared" si="12"/>
        <v>9</v>
      </c>
      <c r="AN19" s="17">
        <f t="shared" si="13"/>
        <v>8</v>
      </c>
      <c r="AO19" s="31">
        <f t="shared" si="14"/>
        <v>36</v>
      </c>
      <c r="AP19" s="37">
        <v>4</v>
      </c>
      <c r="AQ19" s="18">
        <v>5</v>
      </c>
      <c r="AR19" s="18">
        <v>5</v>
      </c>
      <c r="AS19" s="17">
        <v>4</v>
      </c>
      <c r="AT19" s="17">
        <v>4</v>
      </c>
      <c r="AU19" s="17">
        <v>4</v>
      </c>
      <c r="AV19" s="17">
        <f t="shared" si="19"/>
        <v>9</v>
      </c>
      <c r="AW19" s="17">
        <f t="shared" si="20"/>
        <v>9</v>
      </c>
      <c r="AX19" s="17">
        <f t="shared" si="21"/>
        <v>8</v>
      </c>
      <c r="AY19" s="31">
        <f t="shared" si="18"/>
        <v>26</v>
      </c>
    </row>
    <row r="20" spans="2:51" x14ac:dyDescent="0.35">
      <c r="B20" s="30">
        <v>15</v>
      </c>
      <c r="C20" s="18">
        <v>4</v>
      </c>
      <c r="D20" s="18">
        <v>4</v>
      </c>
      <c r="E20" s="18">
        <v>3</v>
      </c>
      <c r="F20" s="18">
        <v>4</v>
      </c>
      <c r="G20" s="17">
        <v>5</v>
      </c>
      <c r="H20" s="17">
        <v>5</v>
      </c>
      <c r="I20" s="17">
        <f t="shared" si="0"/>
        <v>8</v>
      </c>
      <c r="J20" s="17">
        <f t="shared" si="1"/>
        <v>7</v>
      </c>
      <c r="K20" s="17">
        <f t="shared" si="2"/>
        <v>10</v>
      </c>
      <c r="L20" s="31">
        <f t="shared" si="3"/>
        <v>25</v>
      </c>
      <c r="M20" s="37">
        <v>5</v>
      </c>
      <c r="N20" s="18">
        <v>5</v>
      </c>
      <c r="O20" s="18">
        <v>4</v>
      </c>
      <c r="P20" s="18">
        <v>4</v>
      </c>
      <c r="Q20" s="18">
        <v>4</v>
      </c>
      <c r="R20" s="18">
        <v>5</v>
      </c>
      <c r="S20" s="18">
        <v>5</v>
      </c>
      <c r="T20" s="18">
        <v>5</v>
      </c>
      <c r="U20" s="18">
        <v>5</v>
      </c>
      <c r="V20" s="18">
        <v>5</v>
      </c>
      <c r="W20" s="17">
        <f t="shared" si="4"/>
        <v>10</v>
      </c>
      <c r="X20" s="17">
        <f t="shared" si="5"/>
        <v>8</v>
      </c>
      <c r="Y20" s="17">
        <f t="shared" si="6"/>
        <v>9</v>
      </c>
      <c r="Z20" s="17">
        <f t="shared" si="7"/>
        <v>10</v>
      </c>
      <c r="AA20" s="17">
        <f t="shared" si="8"/>
        <v>10</v>
      </c>
      <c r="AB20" s="39">
        <f t="shared" si="9"/>
        <v>47</v>
      </c>
      <c r="AC20" s="37">
        <v>5</v>
      </c>
      <c r="AD20" s="18">
        <v>5</v>
      </c>
      <c r="AE20" s="18">
        <v>4</v>
      </c>
      <c r="AF20" s="18">
        <v>3</v>
      </c>
      <c r="AG20" s="18">
        <v>5</v>
      </c>
      <c r="AH20" s="17">
        <v>5</v>
      </c>
      <c r="AI20" s="17">
        <v>4</v>
      </c>
      <c r="AJ20" s="17">
        <v>4</v>
      </c>
      <c r="AK20" s="17">
        <f t="shared" si="10"/>
        <v>10</v>
      </c>
      <c r="AL20" s="17">
        <f t="shared" si="11"/>
        <v>7</v>
      </c>
      <c r="AM20" s="17">
        <f t="shared" si="12"/>
        <v>10</v>
      </c>
      <c r="AN20" s="17">
        <f t="shared" si="13"/>
        <v>8</v>
      </c>
      <c r="AO20" s="31">
        <f t="shared" si="14"/>
        <v>35</v>
      </c>
      <c r="AP20" s="37">
        <v>4</v>
      </c>
      <c r="AQ20" s="18">
        <v>5</v>
      </c>
      <c r="AR20" s="18">
        <v>4</v>
      </c>
      <c r="AS20" s="17">
        <v>5</v>
      </c>
      <c r="AT20" s="17">
        <v>5</v>
      </c>
      <c r="AU20" s="17">
        <v>5</v>
      </c>
      <c r="AV20" s="17">
        <f t="shared" si="19"/>
        <v>9</v>
      </c>
      <c r="AW20" s="17">
        <f t="shared" si="20"/>
        <v>9</v>
      </c>
      <c r="AX20" s="17">
        <f t="shared" si="21"/>
        <v>10</v>
      </c>
      <c r="AY20" s="31">
        <f t="shared" si="18"/>
        <v>28</v>
      </c>
    </row>
    <row r="21" spans="2:51" x14ac:dyDescent="0.35">
      <c r="B21" s="30">
        <v>16</v>
      </c>
      <c r="C21" s="18">
        <v>5</v>
      </c>
      <c r="D21" s="18">
        <v>4</v>
      </c>
      <c r="E21" s="18">
        <v>4</v>
      </c>
      <c r="F21" s="18">
        <v>3</v>
      </c>
      <c r="G21" s="17">
        <v>3</v>
      </c>
      <c r="H21" s="17">
        <v>1</v>
      </c>
      <c r="I21" s="17">
        <f t="shared" si="0"/>
        <v>9</v>
      </c>
      <c r="J21" s="17">
        <f t="shared" si="1"/>
        <v>7</v>
      </c>
      <c r="K21" s="17">
        <f t="shared" si="2"/>
        <v>4</v>
      </c>
      <c r="L21" s="31">
        <f t="shared" si="3"/>
        <v>20</v>
      </c>
      <c r="M21" s="37">
        <v>5</v>
      </c>
      <c r="N21" s="18">
        <v>5</v>
      </c>
      <c r="O21" s="18">
        <v>4</v>
      </c>
      <c r="P21" s="18">
        <v>4</v>
      </c>
      <c r="Q21" s="18">
        <v>5</v>
      </c>
      <c r="R21" s="18">
        <v>4</v>
      </c>
      <c r="S21" s="18">
        <v>5</v>
      </c>
      <c r="T21" s="18">
        <v>4</v>
      </c>
      <c r="U21" s="18">
        <v>4</v>
      </c>
      <c r="V21" s="18">
        <v>5</v>
      </c>
      <c r="W21" s="17">
        <f t="shared" si="4"/>
        <v>10</v>
      </c>
      <c r="X21" s="17">
        <f t="shared" si="5"/>
        <v>8</v>
      </c>
      <c r="Y21" s="17">
        <f t="shared" si="6"/>
        <v>9</v>
      </c>
      <c r="Z21" s="17">
        <f t="shared" si="7"/>
        <v>9</v>
      </c>
      <c r="AA21" s="17">
        <f t="shared" si="8"/>
        <v>9</v>
      </c>
      <c r="AB21" s="39">
        <f t="shared" si="9"/>
        <v>45</v>
      </c>
      <c r="AC21" s="37">
        <v>4</v>
      </c>
      <c r="AD21" s="18">
        <v>5</v>
      </c>
      <c r="AE21" s="18">
        <v>4</v>
      </c>
      <c r="AF21" s="18">
        <v>4</v>
      </c>
      <c r="AG21" s="18">
        <v>4</v>
      </c>
      <c r="AH21" s="17">
        <v>5</v>
      </c>
      <c r="AI21" s="17">
        <v>5</v>
      </c>
      <c r="AJ21" s="17">
        <v>5</v>
      </c>
      <c r="AK21" s="17">
        <f t="shared" si="10"/>
        <v>9</v>
      </c>
      <c r="AL21" s="17">
        <f t="shared" si="11"/>
        <v>8</v>
      </c>
      <c r="AM21" s="17">
        <f t="shared" si="12"/>
        <v>9</v>
      </c>
      <c r="AN21" s="17">
        <f t="shared" si="13"/>
        <v>10</v>
      </c>
      <c r="AO21" s="31">
        <f t="shared" si="14"/>
        <v>36</v>
      </c>
      <c r="AP21" s="37">
        <v>5</v>
      </c>
      <c r="AQ21" s="18">
        <v>4</v>
      </c>
      <c r="AR21" s="18">
        <v>4</v>
      </c>
      <c r="AS21" s="17">
        <v>4</v>
      </c>
      <c r="AT21" s="17">
        <v>3</v>
      </c>
      <c r="AU21" s="17">
        <v>1</v>
      </c>
      <c r="AV21" s="17">
        <f t="shared" si="19"/>
        <v>9</v>
      </c>
      <c r="AW21" s="17">
        <f t="shared" si="20"/>
        <v>8</v>
      </c>
      <c r="AX21" s="17">
        <f t="shared" si="21"/>
        <v>4</v>
      </c>
      <c r="AY21" s="31">
        <f t="shared" si="18"/>
        <v>21</v>
      </c>
    </row>
    <row r="22" spans="2:51" x14ac:dyDescent="0.35">
      <c r="B22" s="30">
        <v>17</v>
      </c>
      <c r="C22" s="17">
        <v>5</v>
      </c>
      <c r="D22" s="17">
        <v>5</v>
      </c>
      <c r="E22" s="18">
        <v>4</v>
      </c>
      <c r="F22" s="18">
        <v>5</v>
      </c>
      <c r="G22" s="17">
        <v>4</v>
      </c>
      <c r="H22" s="17">
        <v>4</v>
      </c>
      <c r="I22" s="17">
        <f t="shared" si="0"/>
        <v>10</v>
      </c>
      <c r="J22" s="17">
        <f t="shared" si="1"/>
        <v>9</v>
      </c>
      <c r="K22" s="17">
        <f t="shared" si="2"/>
        <v>8</v>
      </c>
      <c r="L22" s="31">
        <f t="shared" si="3"/>
        <v>27</v>
      </c>
      <c r="M22" s="37">
        <v>5</v>
      </c>
      <c r="N22" s="18">
        <v>5</v>
      </c>
      <c r="O22" s="18">
        <v>5</v>
      </c>
      <c r="P22" s="18">
        <v>5</v>
      </c>
      <c r="Q22" s="18">
        <v>4</v>
      </c>
      <c r="R22" s="18">
        <v>4</v>
      </c>
      <c r="S22" s="18">
        <v>5</v>
      </c>
      <c r="T22" s="18">
        <v>4</v>
      </c>
      <c r="U22" s="18">
        <v>3</v>
      </c>
      <c r="V22" s="18">
        <v>4</v>
      </c>
      <c r="W22" s="17">
        <f t="shared" si="4"/>
        <v>10</v>
      </c>
      <c r="X22" s="17">
        <f t="shared" si="5"/>
        <v>10</v>
      </c>
      <c r="Y22" s="17">
        <f t="shared" si="6"/>
        <v>8</v>
      </c>
      <c r="Z22" s="17">
        <f t="shared" si="7"/>
        <v>9</v>
      </c>
      <c r="AA22" s="17">
        <f t="shared" si="8"/>
        <v>7</v>
      </c>
      <c r="AB22" s="39">
        <f t="shared" si="9"/>
        <v>44</v>
      </c>
      <c r="AC22" s="37">
        <v>5</v>
      </c>
      <c r="AD22" s="18">
        <v>5</v>
      </c>
      <c r="AE22" s="18">
        <v>4</v>
      </c>
      <c r="AF22" s="18">
        <v>4</v>
      </c>
      <c r="AG22" s="18">
        <v>4</v>
      </c>
      <c r="AH22" s="17">
        <v>4</v>
      </c>
      <c r="AI22" s="17">
        <v>4</v>
      </c>
      <c r="AJ22" s="17">
        <v>4</v>
      </c>
      <c r="AK22" s="17">
        <f t="shared" si="10"/>
        <v>10</v>
      </c>
      <c r="AL22" s="17">
        <f t="shared" si="11"/>
        <v>8</v>
      </c>
      <c r="AM22" s="17">
        <f t="shared" si="12"/>
        <v>8</v>
      </c>
      <c r="AN22" s="17">
        <f t="shared" si="13"/>
        <v>8</v>
      </c>
      <c r="AO22" s="31">
        <f t="shared" si="14"/>
        <v>34</v>
      </c>
      <c r="AP22" s="37">
        <v>4</v>
      </c>
      <c r="AQ22" s="18">
        <v>5</v>
      </c>
      <c r="AR22" s="18">
        <v>5</v>
      </c>
      <c r="AS22" s="17">
        <v>4</v>
      </c>
      <c r="AT22" s="17">
        <v>4</v>
      </c>
      <c r="AU22" s="17">
        <v>4</v>
      </c>
      <c r="AV22" s="17">
        <f t="shared" si="19"/>
        <v>9</v>
      </c>
      <c r="AW22" s="17">
        <f t="shared" si="20"/>
        <v>9</v>
      </c>
      <c r="AX22" s="17">
        <f t="shared" si="21"/>
        <v>8</v>
      </c>
      <c r="AY22" s="31">
        <f t="shared" si="18"/>
        <v>26</v>
      </c>
    </row>
    <row r="23" spans="2:51" x14ac:dyDescent="0.35">
      <c r="B23" s="30">
        <v>18</v>
      </c>
      <c r="C23" s="17">
        <v>5</v>
      </c>
      <c r="D23" s="17">
        <v>4</v>
      </c>
      <c r="E23" s="18">
        <v>4</v>
      </c>
      <c r="F23" s="18">
        <v>5</v>
      </c>
      <c r="G23" s="17">
        <v>4</v>
      </c>
      <c r="H23" s="17">
        <v>4</v>
      </c>
      <c r="I23" s="17">
        <f t="shared" si="0"/>
        <v>9</v>
      </c>
      <c r="J23" s="17">
        <f t="shared" si="1"/>
        <v>9</v>
      </c>
      <c r="K23" s="17">
        <f t="shared" si="2"/>
        <v>8</v>
      </c>
      <c r="L23" s="31">
        <f t="shared" si="3"/>
        <v>26</v>
      </c>
      <c r="M23" s="37">
        <v>4</v>
      </c>
      <c r="N23" s="18">
        <v>5</v>
      </c>
      <c r="O23" s="18">
        <v>4</v>
      </c>
      <c r="P23" s="18">
        <v>4</v>
      </c>
      <c r="Q23" s="18">
        <v>4</v>
      </c>
      <c r="R23" s="18">
        <v>5</v>
      </c>
      <c r="S23" s="18">
        <v>4</v>
      </c>
      <c r="T23" s="18">
        <v>5</v>
      </c>
      <c r="U23" s="18">
        <v>5</v>
      </c>
      <c r="V23" s="18">
        <v>4</v>
      </c>
      <c r="W23" s="17">
        <f t="shared" si="4"/>
        <v>9</v>
      </c>
      <c r="X23" s="17">
        <f t="shared" si="5"/>
        <v>8</v>
      </c>
      <c r="Y23" s="17">
        <f t="shared" si="6"/>
        <v>9</v>
      </c>
      <c r="Z23" s="17">
        <f t="shared" si="7"/>
        <v>9</v>
      </c>
      <c r="AA23" s="17">
        <f t="shared" si="8"/>
        <v>9</v>
      </c>
      <c r="AB23" s="39">
        <f t="shared" si="9"/>
        <v>44</v>
      </c>
      <c r="AC23" s="37">
        <v>4</v>
      </c>
      <c r="AD23" s="18">
        <v>5</v>
      </c>
      <c r="AE23" s="18">
        <v>5</v>
      </c>
      <c r="AF23" s="18">
        <v>5</v>
      </c>
      <c r="AG23" s="18">
        <v>5</v>
      </c>
      <c r="AH23" s="17">
        <v>4</v>
      </c>
      <c r="AI23" s="17">
        <v>4</v>
      </c>
      <c r="AJ23" s="17">
        <v>5</v>
      </c>
      <c r="AK23" s="17">
        <f t="shared" si="10"/>
        <v>9</v>
      </c>
      <c r="AL23" s="17">
        <f t="shared" si="11"/>
        <v>10</v>
      </c>
      <c r="AM23" s="17">
        <f t="shared" si="12"/>
        <v>9</v>
      </c>
      <c r="AN23" s="17">
        <f t="shared" si="13"/>
        <v>9</v>
      </c>
      <c r="AO23" s="31">
        <f t="shared" si="14"/>
        <v>37</v>
      </c>
      <c r="AP23" s="37">
        <v>5</v>
      </c>
      <c r="AQ23" s="18">
        <v>5</v>
      </c>
      <c r="AR23" s="18">
        <v>5</v>
      </c>
      <c r="AS23" s="17">
        <v>4</v>
      </c>
      <c r="AT23" s="17">
        <v>4</v>
      </c>
      <c r="AU23" s="17">
        <v>5</v>
      </c>
      <c r="AV23" s="17">
        <f t="shared" si="19"/>
        <v>10</v>
      </c>
      <c r="AW23" s="17">
        <f t="shared" si="20"/>
        <v>9</v>
      </c>
      <c r="AX23" s="17">
        <f t="shared" si="21"/>
        <v>9</v>
      </c>
      <c r="AY23" s="31">
        <f t="shared" si="18"/>
        <v>28</v>
      </c>
    </row>
    <row r="24" spans="2:51" x14ac:dyDescent="0.35">
      <c r="B24" s="30">
        <v>19</v>
      </c>
      <c r="C24" s="17">
        <v>5</v>
      </c>
      <c r="D24" s="17">
        <v>5</v>
      </c>
      <c r="E24" s="18">
        <v>4</v>
      </c>
      <c r="F24" s="18">
        <v>5</v>
      </c>
      <c r="G24" s="17">
        <v>5</v>
      </c>
      <c r="H24" s="17">
        <v>4</v>
      </c>
      <c r="I24" s="17">
        <f t="shared" si="0"/>
        <v>10</v>
      </c>
      <c r="J24" s="17">
        <f t="shared" si="1"/>
        <v>9</v>
      </c>
      <c r="K24" s="17">
        <f t="shared" si="2"/>
        <v>9</v>
      </c>
      <c r="L24" s="31">
        <f t="shared" si="3"/>
        <v>28</v>
      </c>
      <c r="M24" s="37">
        <v>4</v>
      </c>
      <c r="N24" s="18">
        <v>5</v>
      </c>
      <c r="O24" s="18">
        <v>5</v>
      </c>
      <c r="P24" s="18">
        <v>4</v>
      </c>
      <c r="Q24" s="18">
        <v>5</v>
      </c>
      <c r="R24" s="18">
        <v>4</v>
      </c>
      <c r="S24" s="18">
        <v>5</v>
      </c>
      <c r="T24" s="18">
        <v>5</v>
      </c>
      <c r="U24" s="18">
        <v>4</v>
      </c>
      <c r="V24" s="18">
        <v>5</v>
      </c>
      <c r="W24" s="17">
        <f t="shared" si="4"/>
        <v>9</v>
      </c>
      <c r="X24" s="17">
        <f t="shared" si="5"/>
        <v>9</v>
      </c>
      <c r="Y24" s="17">
        <f t="shared" si="6"/>
        <v>9</v>
      </c>
      <c r="Z24" s="17">
        <f t="shared" si="7"/>
        <v>10</v>
      </c>
      <c r="AA24" s="17">
        <f t="shared" si="8"/>
        <v>9</v>
      </c>
      <c r="AB24" s="39">
        <f t="shared" si="9"/>
        <v>46</v>
      </c>
      <c r="AC24" s="37">
        <v>5</v>
      </c>
      <c r="AD24" s="18">
        <v>4</v>
      </c>
      <c r="AE24" s="18">
        <v>5</v>
      </c>
      <c r="AF24" s="18">
        <v>5</v>
      </c>
      <c r="AG24" s="18">
        <v>5</v>
      </c>
      <c r="AH24" s="17">
        <v>5</v>
      </c>
      <c r="AI24" s="17">
        <v>4</v>
      </c>
      <c r="AJ24" s="17">
        <v>4</v>
      </c>
      <c r="AK24" s="17">
        <f t="shared" si="10"/>
        <v>9</v>
      </c>
      <c r="AL24" s="17">
        <f t="shared" si="11"/>
        <v>10</v>
      </c>
      <c r="AM24" s="17">
        <f t="shared" si="12"/>
        <v>10</v>
      </c>
      <c r="AN24" s="17">
        <f t="shared" si="13"/>
        <v>8</v>
      </c>
      <c r="AO24" s="31">
        <f t="shared" si="14"/>
        <v>37</v>
      </c>
      <c r="AP24" s="37">
        <v>4</v>
      </c>
      <c r="AQ24" s="18">
        <v>4</v>
      </c>
      <c r="AR24" s="18">
        <v>4</v>
      </c>
      <c r="AS24" s="17">
        <v>5</v>
      </c>
      <c r="AT24" s="17">
        <v>5</v>
      </c>
      <c r="AU24" s="17">
        <v>3</v>
      </c>
      <c r="AV24" s="17">
        <f t="shared" si="19"/>
        <v>8</v>
      </c>
      <c r="AW24" s="17">
        <f t="shared" si="20"/>
        <v>9</v>
      </c>
      <c r="AX24" s="17">
        <f t="shared" si="21"/>
        <v>8</v>
      </c>
      <c r="AY24" s="31">
        <f t="shared" si="18"/>
        <v>25</v>
      </c>
    </row>
    <row r="25" spans="2:51" x14ac:dyDescent="0.35">
      <c r="B25" s="30">
        <v>20</v>
      </c>
      <c r="C25" s="17">
        <v>5</v>
      </c>
      <c r="D25" s="17">
        <v>4</v>
      </c>
      <c r="E25" s="18">
        <v>5</v>
      </c>
      <c r="F25" s="18">
        <v>5</v>
      </c>
      <c r="G25" s="17">
        <v>4</v>
      </c>
      <c r="H25" s="17">
        <v>4</v>
      </c>
      <c r="I25" s="17">
        <f t="shared" si="0"/>
        <v>9</v>
      </c>
      <c r="J25" s="17">
        <f t="shared" si="1"/>
        <v>10</v>
      </c>
      <c r="K25" s="17">
        <f t="shared" si="2"/>
        <v>8</v>
      </c>
      <c r="L25" s="31">
        <f t="shared" si="3"/>
        <v>27</v>
      </c>
      <c r="M25" s="37">
        <v>5</v>
      </c>
      <c r="N25" s="18">
        <v>5</v>
      </c>
      <c r="O25" s="18">
        <v>4</v>
      </c>
      <c r="P25" s="18">
        <v>4</v>
      </c>
      <c r="Q25" s="18">
        <v>5</v>
      </c>
      <c r="R25" s="18">
        <v>5</v>
      </c>
      <c r="S25" s="18">
        <v>4</v>
      </c>
      <c r="T25" s="18">
        <v>4</v>
      </c>
      <c r="U25" s="18">
        <v>5</v>
      </c>
      <c r="V25" s="18">
        <v>5</v>
      </c>
      <c r="W25" s="17">
        <f t="shared" si="4"/>
        <v>10</v>
      </c>
      <c r="X25" s="17">
        <f t="shared" si="5"/>
        <v>8</v>
      </c>
      <c r="Y25" s="17">
        <f t="shared" si="6"/>
        <v>10</v>
      </c>
      <c r="Z25" s="17">
        <f t="shared" si="7"/>
        <v>8</v>
      </c>
      <c r="AA25" s="17">
        <f t="shared" si="8"/>
        <v>10</v>
      </c>
      <c r="AB25" s="39">
        <f t="shared" si="9"/>
        <v>46</v>
      </c>
      <c r="AC25" s="37">
        <v>5</v>
      </c>
      <c r="AD25" s="18">
        <v>5</v>
      </c>
      <c r="AE25" s="18">
        <v>4</v>
      </c>
      <c r="AF25" s="18">
        <v>5</v>
      </c>
      <c r="AG25" s="18">
        <v>4</v>
      </c>
      <c r="AH25" s="17">
        <v>4</v>
      </c>
      <c r="AI25" s="17">
        <v>4</v>
      </c>
      <c r="AJ25" s="17">
        <v>4</v>
      </c>
      <c r="AK25" s="17">
        <f t="shared" si="10"/>
        <v>10</v>
      </c>
      <c r="AL25" s="17">
        <f t="shared" si="11"/>
        <v>9</v>
      </c>
      <c r="AM25" s="17">
        <f t="shared" si="12"/>
        <v>8</v>
      </c>
      <c r="AN25" s="17">
        <f t="shared" si="13"/>
        <v>8</v>
      </c>
      <c r="AO25" s="31">
        <f t="shared" si="14"/>
        <v>35</v>
      </c>
      <c r="AP25" s="37">
        <v>5</v>
      </c>
      <c r="AQ25" s="18">
        <v>4</v>
      </c>
      <c r="AR25" s="18">
        <v>5</v>
      </c>
      <c r="AS25" s="17">
        <v>5</v>
      </c>
      <c r="AT25" s="17">
        <v>4</v>
      </c>
      <c r="AU25" s="17">
        <v>3</v>
      </c>
      <c r="AV25" s="17">
        <f t="shared" si="19"/>
        <v>9</v>
      </c>
      <c r="AW25" s="17">
        <f t="shared" si="20"/>
        <v>10</v>
      </c>
      <c r="AX25" s="17">
        <f t="shared" si="21"/>
        <v>7</v>
      </c>
      <c r="AY25" s="31">
        <f t="shared" si="18"/>
        <v>26</v>
      </c>
    </row>
    <row r="26" spans="2:51" x14ac:dyDescent="0.35">
      <c r="B26" s="30">
        <v>21</v>
      </c>
      <c r="C26" s="17">
        <v>5</v>
      </c>
      <c r="D26" s="17">
        <v>4</v>
      </c>
      <c r="E26" s="18">
        <v>4</v>
      </c>
      <c r="F26" s="18">
        <v>4</v>
      </c>
      <c r="G26" s="17">
        <v>5</v>
      </c>
      <c r="H26" s="17">
        <v>5</v>
      </c>
      <c r="I26" s="17">
        <f t="shared" si="0"/>
        <v>9</v>
      </c>
      <c r="J26" s="17">
        <f t="shared" si="1"/>
        <v>8</v>
      </c>
      <c r="K26" s="17">
        <f t="shared" si="2"/>
        <v>10</v>
      </c>
      <c r="L26" s="31">
        <f t="shared" si="3"/>
        <v>27</v>
      </c>
      <c r="M26" s="37">
        <v>4</v>
      </c>
      <c r="N26" s="18">
        <v>4</v>
      </c>
      <c r="O26" s="18">
        <v>5</v>
      </c>
      <c r="P26" s="18">
        <v>4</v>
      </c>
      <c r="Q26" s="18">
        <v>4</v>
      </c>
      <c r="R26" s="18">
        <v>4</v>
      </c>
      <c r="S26" s="18">
        <v>5</v>
      </c>
      <c r="T26" s="18">
        <v>4</v>
      </c>
      <c r="U26" s="18">
        <v>4</v>
      </c>
      <c r="V26" s="18">
        <v>5</v>
      </c>
      <c r="W26" s="17">
        <f t="shared" si="4"/>
        <v>8</v>
      </c>
      <c r="X26" s="17">
        <f t="shared" si="5"/>
        <v>9</v>
      </c>
      <c r="Y26" s="17">
        <f t="shared" si="6"/>
        <v>8</v>
      </c>
      <c r="Z26" s="17">
        <f t="shared" si="7"/>
        <v>9</v>
      </c>
      <c r="AA26" s="17">
        <f t="shared" si="8"/>
        <v>9</v>
      </c>
      <c r="AB26" s="39">
        <f t="shared" si="9"/>
        <v>43</v>
      </c>
      <c r="AC26" s="30">
        <v>3</v>
      </c>
      <c r="AD26" s="17">
        <v>4</v>
      </c>
      <c r="AE26" s="17">
        <v>4</v>
      </c>
      <c r="AF26" s="17">
        <v>3</v>
      </c>
      <c r="AG26" s="17">
        <v>4</v>
      </c>
      <c r="AH26" s="17">
        <v>5</v>
      </c>
      <c r="AI26" s="17">
        <v>4</v>
      </c>
      <c r="AJ26" s="17">
        <v>4</v>
      </c>
      <c r="AK26" s="17">
        <f t="shared" si="10"/>
        <v>7</v>
      </c>
      <c r="AL26" s="17">
        <f t="shared" si="11"/>
        <v>7</v>
      </c>
      <c r="AM26" s="17">
        <f t="shared" si="12"/>
        <v>9</v>
      </c>
      <c r="AN26" s="17">
        <f t="shared" si="13"/>
        <v>8</v>
      </c>
      <c r="AO26" s="31">
        <f t="shared" si="14"/>
        <v>31</v>
      </c>
      <c r="AP26" s="37">
        <v>4</v>
      </c>
      <c r="AQ26" s="18">
        <v>5</v>
      </c>
      <c r="AR26" s="18">
        <v>5</v>
      </c>
      <c r="AS26" s="17">
        <v>5</v>
      </c>
      <c r="AT26" s="17">
        <v>5</v>
      </c>
      <c r="AU26" s="17">
        <v>5</v>
      </c>
      <c r="AV26" s="17">
        <f t="shared" si="19"/>
        <v>9</v>
      </c>
      <c r="AW26" s="17">
        <f t="shared" si="20"/>
        <v>10</v>
      </c>
      <c r="AX26" s="17">
        <f t="shared" si="21"/>
        <v>10</v>
      </c>
      <c r="AY26" s="31">
        <f t="shared" si="18"/>
        <v>29</v>
      </c>
    </row>
    <row r="27" spans="2:51" x14ac:dyDescent="0.35">
      <c r="B27" s="30">
        <v>22</v>
      </c>
      <c r="C27" s="17">
        <v>4</v>
      </c>
      <c r="D27" s="17">
        <v>5</v>
      </c>
      <c r="E27" s="18">
        <v>5</v>
      </c>
      <c r="F27" s="18">
        <v>5</v>
      </c>
      <c r="G27" s="17">
        <v>5</v>
      </c>
      <c r="H27" s="17">
        <v>4</v>
      </c>
      <c r="I27" s="17">
        <f t="shared" si="0"/>
        <v>9</v>
      </c>
      <c r="J27" s="17">
        <f t="shared" si="1"/>
        <v>10</v>
      </c>
      <c r="K27" s="17">
        <f t="shared" si="2"/>
        <v>9</v>
      </c>
      <c r="L27" s="31">
        <f t="shared" si="3"/>
        <v>28</v>
      </c>
      <c r="M27" s="37">
        <v>5</v>
      </c>
      <c r="N27" s="18">
        <v>5</v>
      </c>
      <c r="O27" s="18">
        <v>4</v>
      </c>
      <c r="P27" s="18">
        <v>4</v>
      </c>
      <c r="Q27" s="18">
        <v>5</v>
      </c>
      <c r="R27" s="18">
        <v>5</v>
      </c>
      <c r="S27" s="18">
        <v>5</v>
      </c>
      <c r="T27" s="18">
        <v>5</v>
      </c>
      <c r="U27" s="18">
        <v>5</v>
      </c>
      <c r="V27" s="18">
        <v>5</v>
      </c>
      <c r="W27" s="17">
        <f t="shared" si="4"/>
        <v>10</v>
      </c>
      <c r="X27" s="17">
        <f t="shared" si="5"/>
        <v>8</v>
      </c>
      <c r="Y27" s="17">
        <f t="shared" si="6"/>
        <v>10</v>
      </c>
      <c r="Z27" s="17">
        <f t="shared" si="7"/>
        <v>10</v>
      </c>
      <c r="AA27" s="17">
        <f t="shared" si="8"/>
        <v>10</v>
      </c>
      <c r="AB27" s="39">
        <f t="shared" si="9"/>
        <v>48</v>
      </c>
      <c r="AC27" s="30">
        <v>4</v>
      </c>
      <c r="AD27" s="17">
        <v>5</v>
      </c>
      <c r="AE27" s="17">
        <v>5</v>
      </c>
      <c r="AF27" s="17">
        <v>4</v>
      </c>
      <c r="AG27" s="17">
        <v>4</v>
      </c>
      <c r="AH27" s="18">
        <v>5</v>
      </c>
      <c r="AI27" s="18">
        <v>5</v>
      </c>
      <c r="AJ27" s="18">
        <v>5</v>
      </c>
      <c r="AK27" s="17">
        <f t="shared" si="10"/>
        <v>9</v>
      </c>
      <c r="AL27" s="17">
        <f t="shared" si="11"/>
        <v>9</v>
      </c>
      <c r="AM27" s="17">
        <f t="shared" si="12"/>
        <v>9</v>
      </c>
      <c r="AN27" s="17">
        <f t="shared" si="13"/>
        <v>10</v>
      </c>
      <c r="AO27" s="31">
        <f t="shared" si="14"/>
        <v>37</v>
      </c>
      <c r="AP27" s="37">
        <v>4</v>
      </c>
      <c r="AQ27" s="18">
        <v>5</v>
      </c>
      <c r="AR27" s="18">
        <v>4</v>
      </c>
      <c r="AS27" s="17">
        <v>4</v>
      </c>
      <c r="AT27" s="17">
        <v>5</v>
      </c>
      <c r="AU27" s="17">
        <v>4</v>
      </c>
      <c r="AV27" s="17">
        <f t="shared" si="19"/>
        <v>9</v>
      </c>
      <c r="AW27" s="17">
        <f t="shared" si="20"/>
        <v>8</v>
      </c>
      <c r="AX27" s="17">
        <f t="shared" si="21"/>
        <v>9</v>
      </c>
      <c r="AY27" s="31">
        <f t="shared" si="18"/>
        <v>26</v>
      </c>
    </row>
    <row r="28" spans="2:51" x14ac:dyDescent="0.35">
      <c r="B28" s="30">
        <v>23</v>
      </c>
      <c r="C28" s="17">
        <v>4</v>
      </c>
      <c r="D28" s="17">
        <v>4</v>
      </c>
      <c r="E28" s="18">
        <v>5</v>
      </c>
      <c r="F28" s="18">
        <v>5</v>
      </c>
      <c r="G28" s="17">
        <v>5</v>
      </c>
      <c r="H28" s="17">
        <v>5</v>
      </c>
      <c r="I28" s="17">
        <f t="shared" si="0"/>
        <v>8</v>
      </c>
      <c r="J28" s="17">
        <f t="shared" si="1"/>
        <v>10</v>
      </c>
      <c r="K28" s="17">
        <f t="shared" si="2"/>
        <v>10</v>
      </c>
      <c r="L28" s="31">
        <f t="shared" si="3"/>
        <v>28</v>
      </c>
      <c r="M28" s="37">
        <v>5</v>
      </c>
      <c r="N28" s="18">
        <v>5</v>
      </c>
      <c r="O28" s="18">
        <v>4</v>
      </c>
      <c r="P28" s="18">
        <v>5</v>
      </c>
      <c r="Q28" s="18">
        <v>4</v>
      </c>
      <c r="R28" s="18">
        <v>4</v>
      </c>
      <c r="S28" s="18">
        <v>5</v>
      </c>
      <c r="T28" s="18">
        <v>5</v>
      </c>
      <c r="U28" s="18">
        <v>4</v>
      </c>
      <c r="V28" s="18">
        <v>5</v>
      </c>
      <c r="W28" s="17">
        <f t="shared" si="4"/>
        <v>10</v>
      </c>
      <c r="X28" s="17">
        <f t="shared" si="5"/>
        <v>9</v>
      </c>
      <c r="Y28" s="17">
        <f t="shared" si="6"/>
        <v>8</v>
      </c>
      <c r="Z28" s="17">
        <f t="shared" si="7"/>
        <v>10</v>
      </c>
      <c r="AA28" s="17">
        <f t="shared" si="8"/>
        <v>9</v>
      </c>
      <c r="AB28" s="39">
        <f t="shared" si="9"/>
        <v>46</v>
      </c>
      <c r="AC28" s="30">
        <v>5</v>
      </c>
      <c r="AD28" s="17">
        <v>4</v>
      </c>
      <c r="AE28" s="17">
        <v>3</v>
      </c>
      <c r="AF28" s="17">
        <v>4</v>
      </c>
      <c r="AG28" s="17">
        <v>5</v>
      </c>
      <c r="AH28" s="18">
        <v>5</v>
      </c>
      <c r="AI28" s="18">
        <v>5</v>
      </c>
      <c r="AJ28" s="18">
        <v>5</v>
      </c>
      <c r="AK28" s="17">
        <f t="shared" si="10"/>
        <v>9</v>
      </c>
      <c r="AL28" s="17">
        <f t="shared" si="11"/>
        <v>7</v>
      </c>
      <c r="AM28" s="17">
        <f t="shared" si="12"/>
        <v>10</v>
      </c>
      <c r="AN28" s="17">
        <f t="shared" si="13"/>
        <v>10</v>
      </c>
      <c r="AO28" s="31">
        <f t="shared" si="14"/>
        <v>36</v>
      </c>
      <c r="AP28" s="37">
        <v>5</v>
      </c>
      <c r="AQ28" s="18">
        <v>5</v>
      </c>
      <c r="AR28" s="18">
        <v>5</v>
      </c>
      <c r="AS28" s="17">
        <v>4</v>
      </c>
      <c r="AT28" s="17">
        <v>5</v>
      </c>
      <c r="AU28" s="17">
        <v>5</v>
      </c>
      <c r="AV28" s="17">
        <f t="shared" si="19"/>
        <v>10</v>
      </c>
      <c r="AW28" s="17">
        <f t="shared" si="20"/>
        <v>9</v>
      </c>
      <c r="AX28" s="17">
        <f t="shared" si="21"/>
        <v>10</v>
      </c>
      <c r="AY28" s="31">
        <f t="shared" si="18"/>
        <v>29</v>
      </c>
    </row>
    <row r="29" spans="2:51" x14ac:dyDescent="0.35">
      <c r="B29" s="30">
        <v>24</v>
      </c>
      <c r="C29" s="17">
        <v>5</v>
      </c>
      <c r="D29" s="17">
        <v>5</v>
      </c>
      <c r="E29" s="18">
        <v>5</v>
      </c>
      <c r="F29" s="18">
        <v>4</v>
      </c>
      <c r="G29" s="17">
        <v>4</v>
      </c>
      <c r="H29" s="17">
        <v>4</v>
      </c>
      <c r="I29" s="17">
        <f t="shared" si="0"/>
        <v>10</v>
      </c>
      <c r="J29" s="17">
        <f t="shared" si="1"/>
        <v>9</v>
      </c>
      <c r="K29" s="17">
        <f t="shared" si="2"/>
        <v>8</v>
      </c>
      <c r="L29" s="31">
        <f t="shared" si="3"/>
        <v>27</v>
      </c>
      <c r="M29" s="37">
        <v>4</v>
      </c>
      <c r="N29" s="18">
        <v>4</v>
      </c>
      <c r="O29" s="18">
        <v>4</v>
      </c>
      <c r="P29" s="18">
        <v>4</v>
      </c>
      <c r="Q29" s="18">
        <v>5</v>
      </c>
      <c r="R29" s="18">
        <v>4</v>
      </c>
      <c r="S29" s="18">
        <v>2</v>
      </c>
      <c r="T29" s="18">
        <v>4</v>
      </c>
      <c r="U29" s="18">
        <v>4</v>
      </c>
      <c r="V29" s="18">
        <v>3</v>
      </c>
      <c r="W29" s="17">
        <f t="shared" si="4"/>
        <v>8</v>
      </c>
      <c r="X29" s="17">
        <f t="shared" si="5"/>
        <v>8</v>
      </c>
      <c r="Y29" s="17">
        <f t="shared" si="6"/>
        <v>9</v>
      </c>
      <c r="Z29" s="17">
        <f t="shared" si="7"/>
        <v>6</v>
      </c>
      <c r="AA29" s="17">
        <f t="shared" si="8"/>
        <v>7</v>
      </c>
      <c r="AB29" s="39">
        <f t="shared" si="9"/>
        <v>38</v>
      </c>
      <c r="AC29" s="30">
        <v>4</v>
      </c>
      <c r="AD29" s="17">
        <v>4</v>
      </c>
      <c r="AE29" s="17">
        <v>4</v>
      </c>
      <c r="AF29" s="17">
        <v>4</v>
      </c>
      <c r="AG29" s="17">
        <v>4</v>
      </c>
      <c r="AH29" s="18">
        <v>4</v>
      </c>
      <c r="AI29" s="18">
        <v>5</v>
      </c>
      <c r="AJ29" s="18">
        <v>4</v>
      </c>
      <c r="AK29" s="17">
        <f t="shared" si="10"/>
        <v>8</v>
      </c>
      <c r="AL29" s="17">
        <f t="shared" si="11"/>
        <v>8</v>
      </c>
      <c r="AM29" s="17">
        <f t="shared" si="12"/>
        <v>8</v>
      </c>
      <c r="AN29" s="17">
        <f t="shared" si="13"/>
        <v>9</v>
      </c>
      <c r="AO29" s="31">
        <f t="shared" si="14"/>
        <v>33</v>
      </c>
      <c r="AP29" s="37">
        <v>4</v>
      </c>
      <c r="AQ29" s="18">
        <v>4</v>
      </c>
      <c r="AR29" s="18">
        <v>5</v>
      </c>
      <c r="AS29" s="17">
        <v>4</v>
      </c>
      <c r="AT29" s="17">
        <v>4</v>
      </c>
      <c r="AU29" s="17">
        <v>4</v>
      </c>
      <c r="AV29" s="17">
        <f t="shared" si="19"/>
        <v>8</v>
      </c>
      <c r="AW29" s="17">
        <f t="shared" si="20"/>
        <v>9</v>
      </c>
      <c r="AX29" s="17">
        <f t="shared" si="21"/>
        <v>8</v>
      </c>
      <c r="AY29" s="31">
        <f t="shared" si="18"/>
        <v>25</v>
      </c>
    </row>
    <row r="30" spans="2:51" x14ac:dyDescent="0.35">
      <c r="B30" s="30">
        <v>25</v>
      </c>
      <c r="C30" s="17">
        <v>4</v>
      </c>
      <c r="D30" s="17">
        <v>3</v>
      </c>
      <c r="E30" s="18">
        <v>3</v>
      </c>
      <c r="F30" s="18">
        <v>3</v>
      </c>
      <c r="G30" s="17">
        <v>3</v>
      </c>
      <c r="H30" s="17">
        <v>3</v>
      </c>
      <c r="I30" s="17">
        <f t="shared" si="0"/>
        <v>7</v>
      </c>
      <c r="J30" s="17">
        <f t="shared" si="1"/>
        <v>6</v>
      </c>
      <c r="K30" s="17">
        <f t="shared" si="2"/>
        <v>6</v>
      </c>
      <c r="L30" s="31">
        <f t="shared" si="3"/>
        <v>19</v>
      </c>
      <c r="M30" s="37">
        <v>2</v>
      </c>
      <c r="N30" s="18">
        <v>4</v>
      </c>
      <c r="O30" s="18">
        <v>5</v>
      </c>
      <c r="P30" s="18">
        <v>4</v>
      </c>
      <c r="Q30" s="18">
        <v>4</v>
      </c>
      <c r="R30" s="18">
        <v>4</v>
      </c>
      <c r="S30" s="18">
        <v>4</v>
      </c>
      <c r="T30" s="18">
        <v>4</v>
      </c>
      <c r="U30" s="18">
        <v>4</v>
      </c>
      <c r="V30" s="18">
        <v>4</v>
      </c>
      <c r="W30" s="17">
        <f t="shared" si="4"/>
        <v>6</v>
      </c>
      <c r="X30" s="17">
        <f t="shared" si="5"/>
        <v>9</v>
      </c>
      <c r="Y30" s="17">
        <f t="shared" si="6"/>
        <v>8</v>
      </c>
      <c r="Z30" s="17">
        <f t="shared" si="7"/>
        <v>8</v>
      </c>
      <c r="AA30" s="17">
        <f t="shared" si="8"/>
        <v>8</v>
      </c>
      <c r="AB30" s="39">
        <f t="shared" si="9"/>
        <v>39</v>
      </c>
      <c r="AC30" s="30">
        <v>4</v>
      </c>
      <c r="AD30" s="17">
        <v>5</v>
      </c>
      <c r="AE30" s="17">
        <v>4</v>
      </c>
      <c r="AF30" s="17">
        <v>4</v>
      </c>
      <c r="AG30" s="17">
        <v>5</v>
      </c>
      <c r="AH30" s="18">
        <v>5</v>
      </c>
      <c r="AI30" s="18">
        <v>4</v>
      </c>
      <c r="AJ30" s="18">
        <v>5</v>
      </c>
      <c r="AK30" s="17">
        <f t="shared" si="10"/>
        <v>9</v>
      </c>
      <c r="AL30" s="17">
        <f t="shared" si="11"/>
        <v>8</v>
      </c>
      <c r="AM30" s="17">
        <f t="shared" si="12"/>
        <v>10</v>
      </c>
      <c r="AN30" s="17">
        <f t="shared" si="13"/>
        <v>9</v>
      </c>
      <c r="AO30" s="31">
        <f t="shared" si="14"/>
        <v>36</v>
      </c>
      <c r="AP30" s="37">
        <v>3</v>
      </c>
      <c r="AQ30" s="18">
        <v>5</v>
      </c>
      <c r="AR30" s="18">
        <v>5</v>
      </c>
      <c r="AS30" s="17">
        <v>5</v>
      </c>
      <c r="AT30" s="17">
        <v>4</v>
      </c>
      <c r="AU30" s="17">
        <v>4</v>
      </c>
      <c r="AV30" s="17">
        <f t="shared" si="19"/>
        <v>8</v>
      </c>
      <c r="AW30" s="17">
        <f t="shared" si="20"/>
        <v>10</v>
      </c>
      <c r="AX30" s="17">
        <f t="shared" si="21"/>
        <v>8</v>
      </c>
      <c r="AY30" s="31">
        <f t="shared" si="18"/>
        <v>26</v>
      </c>
    </row>
    <row r="31" spans="2:51" x14ac:dyDescent="0.35">
      <c r="B31" s="30">
        <v>26</v>
      </c>
      <c r="C31" s="17">
        <v>4</v>
      </c>
      <c r="D31" s="17">
        <v>4</v>
      </c>
      <c r="E31" s="18">
        <v>4</v>
      </c>
      <c r="F31" s="18">
        <v>5</v>
      </c>
      <c r="G31" s="17">
        <v>4</v>
      </c>
      <c r="H31" s="17">
        <v>5</v>
      </c>
      <c r="I31" s="17">
        <f t="shared" si="0"/>
        <v>8</v>
      </c>
      <c r="J31" s="17">
        <f t="shared" si="1"/>
        <v>9</v>
      </c>
      <c r="K31" s="17">
        <f t="shared" si="2"/>
        <v>9</v>
      </c>
      <c r="L31" s="31">
        <f t="shared" si="3"/>
        <v>26</v>
      </c>
      <c r="M31" s="37">
        <v>4</v>
      </c>
      <c r="N31" s="18">
        <v>5</v>
      </c>
      <c r="O31" s="18">
        <v>5</v>
      </c>
      <c r="P31" s="18">
        <v>5</v>
      </c>
      <c r="Q31" s="18">
        <v>4</v>
      </c>
      <c r="R31" s="18">
        <v>5</v>
      </c>
      <c r="S31" s="18">
        <v>5</v>
      </c>
      <c r="T31" s="18">
        <v>4</v>
      </c>
      <c r="U31" s="18">
        <v>5</v>
      </c>
      <c r="V31" s="18">
        <v>5</v>
      </c>
      <c r="W31" s="17">
        <f t="shared" si="4"/>
        <v>9</v>
      </c>
      <c r="X31" s="17">
        <f t="shared" si="5"/>
        <v>10</v>
      </c>
      <c r="Y31" s="17">
        <f t="shared" si="6"/>
        <v>9</v>
      </c>
      <c r="Z31" s="17">
        <f t="shared" si="7"/>
        <v>9</v>
      </c>
      <c r="AA31" s="17">
        <f t="shared" si="8"/>
        <v>10</v>
      </c>
      <c r="AB31" s="39">
        <f t="shared" si="9"/>
        <v>47</v>
      </c>
      <c r="AC31" s="30">
        <v>5</v>
      </c>
      <c r="AD31" s="17">
        <v>4</v>
      </c>
      <c r="AE31" s="17">
        <v>5</v>
      </c>
      <c r="AF31" s="17">
        <v>5</v>
      </c>
      <c r="AG31" s="17">
        <v>4</v>
      </c>
      <c r="AH31" s="18">
        <v>4</v>
      </c>
      <c r="AI31" s="18">
        <v>5</v>
      </c>
      <c r="AJ31" s="18">
        <v>4</v>
      </c>
      <c r="AK31" s="17">
        <f t="shared" si="10"/>
        <v>9</v>
      </c>
      <c r="AL31" s="17">
        <f t="shared" si="11"/>
        <v>10</v>
      </c>
      <c r="AM31" s="17">
        <f t="shared" si="12"/>
        <v>8</v>
      </c>
      <c r="AN31" s="17">
        <f t="shared" si="13"/>
        <v>9</v>
      </c>
      <c r="AO31" s="31">
        <f t="shared" si="14"/>
        <v>36</v>
      </c>
      <c r="AP31" s="37">
        <v>5</v>
      </c>
      <c r="AQ31" s="18">
        <v>5</v>
      </c>
      <c r="AR31" s="18">
        <v>5</v>
      </c>
      <c r="AS31" s="17">
        <v>4</v>
      </c>
      <c r="AT31" s="17">
        <v>4</v>
      </c>
      <c r="AU31" s="17">
        <v>5</v>
      </c>
      <c r="AV31" s="17">
        <f t="shared" si="19"/>
        <v>10</v>
      </c>
      <c r="AW31" s="17">
        <f t="shared" si="20"/>
        <v>9</v>
      </c>
      <c r="AX31" s="17">
        <f t="shared" si="21"/>
        <v>9</v>
      </c>
      <c r="AY31" s="31">
        <f t="shared" si="18"/>
        <v>28</v>
      </c>
    </row>
    <row r="32" spans="2:51" x14ac:dyDescent="0.35">
      <c r="B32" s="30">
        <v>27</v>
      </c>
      <c r="C32" s="17">
        <v>4</v>
      </c>
      <c r="D32" s="17">
        <v>4</v>
      </c>
      <c r="E32" s="18">
        <v>4</v>
      </c>
      <c r="F32" s="18">
        <v>5</v>
      </c>
      <c r="G32" s="17">
        <v>5</v>
      </c>
      <c r="H32" s="17">
        <v>5</v>
      </c>
      <c r="I32" s="17">
        <f t="shared" si="0"/>
        <v>8</v>
      </c>
      <c r="J32" s="17">
        <f t="shared" si="1"/>
        <v>9</v>
      </c>
      <c r="K32" s="17">
        <f t="shared" si="2"/>
        <v>10</v>
      </c>
      <c r="L32" s="31">
        <f t="shared" si="3"/>
        <v>27</v>
      </c>
      <c r="M32" s="37">
        <v>4</v>
      </c>
      <c r="N32" s="18">
        <v>5</v>
      </c>
      <c r="O32" s="18">
        <v>4</v>
      </c>
      <c r="P32" s="18">
        <v>4</v>
      </c>
      <c r="Q32" s="18">
        <v>3</v>
      </c>
      <c r="R32" s="18">
        <v>4</v>
      </c>
      <c r="S32" s="18">
        <v>4</v>
      </c>
      <c r="T32" s="18">
        <v>4</v>
      </c>
      <c r="U32" s="18">
        <v>4</v>
      </c>
      <c r="V32" s="18">
        <v>5</v>
      </c>
      <c r="W32" s="17">
        <f t="shared" si="4"/>
        <v>9</v>
      </c>
      <c r="X32" s="17">
        <f t="shared" si="5"/>
        <v>8</v>
      </c>
      <c r="Y32" s="17">
        <f t="shared" si="6"/>
        <v>7</v>
      </c>
      <c r="Z32" s="17">
        <f t="shared" si="7"/>
        <v>8</v>
      </c>
      <c r="AA32" s="17">
        <f t="shared" si="8"/>
        <v>9</v>
      </c>
      <c r="AB32" s="39">
        <f t="shared" si="9"/>
        <v>41</v>
      </c>
      <c r="AC32" s="30">
        <v>5</v>
      </c>
      <c r="AD32" s="17">
        <v>5</v>
      </c>
      <c r="AE32" s="17">
        <v>5</v>
      </c>
      <c r="AF32" s="17">
        <v>5</v>
      </c>
      <c r="AG32" s="17">
        <v>5</v>
      </c>
      <c r="AH32" s="18">
        <v>5</v>
      </c>
      <c r="AI32" s="18">
        <v>4</v>
      </c>
      <c r="AJ32" s="18">
        <v>4</v>
      </c>
      <c r="AK32" s="17">
        <f t="shared" si="10"/>
        <v>10</v>
      </c>
      <c r="AL32" s="17">
        <f t="shared" si="11"/>
        <v>10</v>
      </c>
      <c r="AM32" s="17">
        <f t="shared" si="12"/>
        <v>10</v>
      </c>
      <c r="AN32" s="17">
        <f t="shared" si="13"/>
        <v>8</v>
      </c>
      <c r="AO32" s="31">
        <f t="shared" si="14"/>
        <v>38</v>
      </c>
      <c r="AP32" s="37">
        <v>5</v>
      </c>
      <c r="AQ32" s="18">
        <v>5</v>
      </c>
      <c r="AR32" s="18">
        <v>5</v>
      </c>
      <c r="AS32" s="17">
        <v>5</v>
      </c>
      <c r="AT32" s="17">
        <v>5</v>
      </c>
      <c r="AU32" s="17">
        <v>4</v>
      </c>
      <c r="AV32" s="17">
        <f t="shared" si="19"/>
        <v>10</v>
      </c>
      <c r="AW32" s="17">
        <f t="shared" si="20"/>
        <v>10</v>
      </c>
      <c r="AX32" s="17">
        <f t="shared" si="21"/>
        <v>9</v>
      </c>
      <c r="AY32" s="31">
        <f t="shared" si="18"/>
        <v>29</v>
      </c>
    </row>
    <row r="33" spans="2:51" x14ac:dyDescent="0.35">
      <c r="B33" s="30">
        <v>28</v>
      </c>
      <c r="C33" s="17">
        <v>3</v>
      </c>
      <c r="D33" s="17">
        <v>3</v>
      </c>
      <c r="E33" s="18">
        <v>4</v>
      </c>
      <c r="F33" s="18">
        <v>5</v>
      </c>
      <c r="G33" s="17">
        <v>5</v>
      </c>
      <c r="H33" s="17">
        <v>4</v>
      </c>
      <c r="I33" s="17">
        <f t="shared" si="0"/>
        <v>6</v>
      </c>
      <c r="J33" s="17">
        <f t="shared" si="1"/>
        <v>9</v>
      </c>
      <c r="K33" s="17">
        <f t="shared" si="2"/>
        <v>9</v>
      </c>
      <c r="L33" s="31">
        <f t="shared" si="3"/>
        <v>24</v>
      </c>
      <c r="M33" s="37">
        <v>4</v>
      </c>
      <c r="N33" s="18">
        <v>5</v>
      </c>
      <c r="O33" s="18">
        <v>5</v>
      </c>
      <c r="P33" s="18">
        <v>4</v>
      </c>
      <c r="Q33" s="18">
        <v>4</v>
      </c>
      <c r="R33" s="18">
        <v>4</v>
      </c>
      <c r="S33" s="18">
        <v>5</v>
      </c>
      <c r="T33" s="18">
        <v>4</v>
      </c>
      <c r="U33" s="18">
        <v>5</v>
      </c>
      <c r="V33" s="18">
        <v>4</v>
      </c>
      <c r="W33" s="17">
        <f t="shared" si="4"/>
        <v>9</v>
      </c>
      <c r="X33" s="17">
        <f t="shared" si="5"/>
        <v>9</v>
      </c>
      <c r="Y33" s="17">
        <f t="shared" si="6"/>
        <v>8</v>
      </c>
      <c r="Z33" s="17">
        <f t="shared" si="7"/>
        <v>9</v>
      </c>
      <c r="AA33" s="17">
        <f t="shared" si="8"/>
        <v>9</v>
      </c>
      <c r="AB33" s="39">
        <f t="shared" si="9"/>
        <v>44</v>
      </c>
      <c r="AC33" s="30">
        <v>4</v>
      </c>
      <c r="AD33" s="17">
        <v>5</v>
      </c>
      <c r="AE33" s="17">
        <v>4</v>
      </c>
      <c r="AF33" s="17">
        <v>3</v>
      </c>
      <c r="AG33" s="17">
        <v>4</v>
      </c>
      <c r="AH33" s="18">
        <v>5</v>
      </c>
      <c r="AI33" s="18">
        <v>4</v>
      </c>
      <c r="AJ33" s="18">
        <v>5</v>
      </c>
      <c r="AK33" s="17">
        <f t="shared" si="10"/>
        <v>9</v>
      </c>
      <c r="AL33" s="17">
        <f t="shared" si="11"/>
        <v>7</v>
      </c>
      <c r="AM33" s="17">
        <f t="shared" si="12"/>
        <v>9</v>
      </c>
      <c r="AN33" s="17">
        <f t="shared" si="13"/>
        <v>9</v>
      </c>
      <c r="AO33" s="31">
        <f t="shared" si="14"/>
        <v>34</v>
      </c>
      <c r="AP33" s="37">
        <v>4</v>
      </c>
      <c r="AQ33" s="18">
        <v>5</v>
      </c>
      <c r="AR33" s="18">
        <v>4</v>
      </c>
      <c r="AS33" s="17">
        <v>4</v>
      </c>
      <c r="AT33" s="17">
        <v>5</v>
      </c>
      <c r="AU33" s="17">
        <v>4</v>
      </c>
      <c r="AV33" s="17">
        <f t="shared" si="19"/>
        <v>9</v>
      </c>
      <c r="AW33" s="17">
        <f t="shared" si="20"/>
        <v>8</v>
      </c>
      <c r="AX33" s="17">
        <f t="shared" si="21"/>
        <v>9</v>
      </c>
      <c r="AY33" s="31">
        <f t="shared" si="18"/>
        <v>26</v>
      </c>
    </row>
    <row r="34" spans="2:51" x14ac:dyDescent="0.35">
      <c r="B34" s="30">
        <v>29</v>
      </c>
      <c r="C34" s="17">
        <v>5</v>
      </c>
      <c r="D34" s="17">
        <v>4</v>
      </c>
      <c r="E34" s="18">
        <v>4</v>
      </c>
      <c r="F34" s="18">
        <v>4</v>
      </c>
      <c r="G34" s="17">
        <v>4</v>
      </c>
      <c r="H34" s="17">
        <v>4</v>
      </c>
      <c r="I34" s="17">
        <f t="shared" si="0"/>
        <v>9</v>
      </c>
      <c r="J34" s="17">
        <f t="shared" si="1"/>
        <v>8</v>
      </c>
      <c r="K34" s="17">
        <f t="shared" si="2"/>
        <v>8</v>
      </c>
      <c r="L34" s="31">
        <f t="shared" si="3"/>
        <v>25</v>
      </c>
      <c r="M34" s="37">
        <v>4</v>
      </c>
      <c r="N34" s="18">
        <v>4</v>
      </c>
      <c r="O34" s="18">
        <v>4</v>
      </c>
      <c r="P34" s="18">
        <v>5</v>
      </c>
      <c r="Q34" s="18">
        <v>4</v>
      </c>
      <c r="R34" s="18">
        <v>4</v>
      </c>
      <c r="S34" s="18">
        <v>5</v>
      </c>
      <c r="T34" s="18">
        <v>5</v>
      </c>
      <c r="U34" s="18">
        <v>4</v>
      </c>
      <c r="V34" s="18">
        <v>4</v>
      </c>
      <c r="W34" s="17">
        <f t="shared" si="4"/>
        <v>8</v>
      </c>
      <c r="X34" s="17">
        <f t="shared" si="5"/>
        <v>9</v>
      </c>
      <c r="Y34" s="17">
        <f t="shared" si="6"/>
        <v>8</v>
      </c>
      <c r="Z34" s="17">
        <f t="shared" si="7"/>
        <v>10</v>
      </c>
      <c r="AA34" s="17">
        <f t="shared" si="8"/>
        <v>8</v>
      </c>
      <c r="AB34" s="39">
        <f t="shared" si="9"/>
        <v>43</v>
      </c>
      <c r="AC34" s="30">
        <v>4</v>
      </c>
      <c r="AD34" s="17">
        <v>5</v>
      </c>
      <c r="AE34" s="17">
        <v>4</v>
      </c>
      <c r="AF34" s="17">
        <v>5</v>
      </c>
      <c r="AG34" s="17">
        <v>4</v>
      </c>
      <c r="AH34" s="18">
        <v>4</v>
      </c>
      <c r="AI34" s="18">
        <v>4</v>
      </c>
      <c r="AJ34" s="18">
        <v>4</v>
      </c>
      <c r="AK34" s="17">
        <f t="shared" si="10"/>
        <v>9</v>
      </c>
      <c r="AL34" s="17">
        <f t="shared" si="11"/>
        <v>9</v>
      </c>
      <c r="AM34" s="17">
        <f t="shared" si="12"/>
        <v>8</v>
      </c>
      <c r="AN34" s="17">
        <f t="shared" si="13"/>
        <v>8</v>
      </c>
      <c r="AO34" s="31">
        <f t="shared" si="14"/>
        <v>34</v>
      </c>
      <c r="AP34" s="37">
        <v>4</v>
      </c>
      <c r="AQ34" s="18">
        <v>4</v>
      </c>
      <c r="AR34" s="18">
        <v>5</v>
      </c>
      <c r="AS34" s="17">
        <v>3</v>
      </c>
      <c r="AT34" s="17">
        <v>4</v>
      </c>
      <c r="AU34" s="17">
        <v>4</v>
      </c>
      <c r="AV34" s="17">
        <f t="shared" si="19"/>
        <v>8</v>
      </c>
      <c r="AW34" s="17">
        <f t="shared" si="20"/>
        <v>8</v>
      </c>
      <c r="AX34" s="17">
        <f t="shared" si="21"/>
        <v>8</v>
      </c>
      <c r="AY34" s="31">
        <f t="shared" si="18"/>
        <v>24</v>
      </c>
    </row>
    <row r="35" spans="2:51" x14ac:dyDescent="0.35">
      <c r="B35" s="30">
        <v>30</v>
      </c>
      <c r="C35" s="17">
        <v>5</v>
      </c>
      <c r="D35" s="17">
        <v>5</v>
      </c>
      <c r="E35" s="18">
        <v>4</v>
      </c>
      <c r="F35" s="18">
        <v>3</v>
      </c>
      <c r="G35" s="17">
        <v>3</v>
      </c>
      <c r="H35" s="17">
        <v>3</v>
      </c>
      <c r="I35" s="17">
        <f t="shared" si="0"/>
        <v>10</v>
      </c>
      <c r="J35" s="17">
        <f t="shared" si="1"/>
        <v>7</v>
      </c>
      <c r="K35" s="17">
        <f t="shared" si="2"/>
        <v>6</v>
      </c>
      <c r="L35" s="31">
        <f t="shared" si="3"/>
        <v>23</v>
      </c>
      <c r="M35" s="37">
        <v>3</v>
      </c>
      <c r="N35" s="18">
        <v>3</v>
      </c>
      <c r="O35" s="18">
        <v>3</v>
      </c>
      <c r="P35" s="18">
        <v>3</v>
      </c>
      <c r="Q35" s="18">
        <v>3</v>
      </c>
      <c r="R35" s="18">
        <v>3</v>
      </c>
      <c r="S35" s="18">
        <v>4</v>
      </c>
      <c r="T35" s="18">
        <v>3</v>
      </c>
      <c r="U35" s="18">
        <v>4</v>
      </c>
      <c r="V35" s="18">
        <v>2</v>
      </c>
      <c r="W35" s="17">
        <f t="shared" si="4"/>
        <v>6</v>
      </c>
      <c r="X35" s="17">
        <f t="shared" si="5"/>
        <v>6</v>
      </c>
      <c r="Y35" s="17">
        <f t="shared" si="6"/>
        <v>6</v>
      </c>
      <c r="Z35" s="17">
        <f t="shared" si="7"/>
        <v>7</v>
      </c>
      <c r="AA35" s="17">
        <f t="shared" si="8"/>
        <v>6</v>
      </c>
      <c r="AB35" s="39">
        <f t="shared" si="9"/>
        <v>31</v>
      </c>
      <c r="AC35" s="30">
        <v>4</v>
      </c>
      <c r="AD35" s="17">
        <v>5</v>
      </c>
      <c r="AE35" s="17">
        <v>4</v>
      </c>
      <c r="AF35" s="17">
        <v>4</v>
      </c>
      <c r="AG35" s="17">
        <v>4</v>
      </c>
      <c r="AH35" s="18">
        <v>3</v>
      </c>
      <c r="AI35" s="18">
        <v>5</v>
      </c>
      <c r="AJ35" s="18">
        <v>5</v>
      </c>
      <c r="AK35" s="17">
        <f t="shared" si="10"/>
        <v>9</v>
      </c>
      <c r="AL35" s="17">
        <f t="shared" si="11"/>
        <v>8</v>
      </c>
      <c r="AM35" s="17">
        <f t="shared" si="12"/>
        <v>7</v>
      </c>
      <c r="AN35" s="17">
        <f t="shared" si="13"/>
        <v>10</v>
      </c>
      <c r="AO35" s="31">
        <f t="shared" si="14"/>
        <v>34</v>
      </c>
      <c r="AP35" s="37">
        <v>5</v>
      </c>
      <c r="AQ35" s="18">
        <v>4</v>
      </c>
      <c r="AR35" s="18">
        <v>4</v>
      </c>
      <c r="AS35" s="17">
        <v>5</v>
      </c>
      <c r="AT35" s="17">
        <v>3</v>
      </c>
      <c r="AU35" s="17">
        <v>3</v>
      </c>
      <c r="AV35" s="17">
        <f t="shared" si="19"/>
        <v>9</v>
      </c>
      <c r="AW35" s="17">
        <f t="shared" si="20"/>
        <v>9</v>
      </c>
      <c r="AX35" s="17">
        <f t="shared" si="21"/>
        <v>6</v>
      </c>
      <c r="AY35" s="31">
        <f t="shared" si="18"/>
        <v>24</v>
      </c>
    </row>
    <row r="36" spans="2:51" x14ac:dyDescent="0.35">
      <c r="B36" s="30">
        <v>31</v>
      </c>
      <c r="C36" s="17">
        <v>4</v>
      </c>
      <c r="D36" s="17">
        <v>5</v>
      </c>
      <c r="E36" s="18">
        <v>5</v>
      </c>
      <c r="F36" s="18">
        <v>4</v>
      </c>
      <c r="G36" s="17">
        <v>4</v>
      </c>
      <c r="H36" s="17">
        <v>2</v>
      </c>
      <c r="I36" s="17">
        <f t="shared" si="0"/>
        <v>9</v>
      </c>
      <c r="J36" s="17">
        <f t="shared" si="1"/>
        <v>9</v>
      </c>
      <c r="K36" s="17">
        <f t="shared" si="2"/>
        <v>6</v>
      </c>
      <c r="L36" s="31">
        <f t="shared" si="3"/>
        <v>24</v>
      </c>
      <c r="M36" s="37">
        <v>5</v>
      </c>
      <c r="N36" s="18">
        <v>4</v>
      </c>
      <c r="O36" s="18">
        <v>4</v>
      </c>
      <c r="P36" s="18">
        <v>4</v>
      </c>
      <c r="Q36" s="18">
        <v>4</v>
      </c>
      <c r="R36" s="18">
        <v>4</v>
      </c>
      <c r="S36" s="18">
        <v>3</v>
      </c>
      <c r="T36" s="18">
        <v>4</v>
      </c>
      <c r="U36" s="18">
        <v>4</v>
      </c>
      <c r="V36" s="18">
        <v>3</v>
      </c>
      <c r="W36" s="17">
        <f t="shared" si="4"/>
        <v>9</v>
      </c>
      <c r="X36" s="17">
        <f t="shared" si="5"/>
        <v>8</v>
      </c>
      <c r="Y36" s="17">
        <f t="shared" si="6"/>
        <v>8</v>
      </c>
      <c r="Z36" s="17">
        <f t="shared" si="7"/>
        <v>7</v>
      </c>
      <c r="AA36" s="17">
        <f t="shared" si="8"/>
        <v>7</v>
      </c>
      <c r="AB36" s="39">
        <f t="shared" si="9"/>
        <v>39</v>
      </c>
      <c r="AC36" s="30">
        <v>3</v>
      </c>
      <c r="AD36" s="17">
        <v>4</v>
      </c>
      <c r="AE36" s="17">
        <v>3</v>
      </c>
      <c r="AF36" s="17">
        <v>5</v>
      </c>
      <c r="AG36" s="17">
        <v>4</v>
      </c>
      <c r="AH36" s="18">
        <v>4</v>
      </c>
      <c r="AI36" s="18">
        <v>5</v>
      </c>
      <c r="AJ36" s="18">
        <v>5</v>
      </c>
      <c r="AK36" s="17">
        <f t="shared" si="10"/>
        <v>7</v>
      </c>
      <c r="AL36" s="17">
        <f t="shared" si="11"/>
        <v>8</v>
      </c>
      <c r="AM36" s="17">
        <f t="shared" si="12"/>
        <v>8</v>
      </c>
      <c r="AN36" s="17">
        <f t="shared" si="13"/>
        <v>10</v>
      </c>
      <c r="AO36" s="31">
        <f t="shared" si="14"/>
        <v>33</v>
      </c>
      <c r="AP36" s="37">
        <v>5</v>
      </c>
      <c r="AQ36" s="18">
        <v>5</v>
      </c>
      <c r="AR36" s="18">
        <v>5</v>
      </c>
      <c r="AS36" s="17">
        <v>4</v>
      </c>
      <c r="AT36" s="17">
        <v>4</v>
      </c>
      <c r="AU36" s="17">
        <v>2</v>
      </c>
      <c r="AV36" s="17">
        <f t="shared" si="19"/>
        <v>10</v>
      </c>
      <c r="AW36" s="17">
        <f t="shared" si="20"/>
        <v>9</v>
      </c>
      <c r="AX36" s="17">
        <f t="shared" si="21"/>
        <v>6</v>
      </c>
      <c r="AY36" s="31">
        <f t="shared" si="18"/>
        <v>25</v>
      </c>
    </row>
    <row r="37" spans="2:51" x14ac:dyDescent="0.35">
      <c r="B37" s="30">
        <v>32</v>
      </c>
      <c r="C37" s="17">
        <v>5</v>
      </c>
      <c r="D37" s="17">
        <v>5</v>
      </c>
      <c r="E37" s="18">
        <v>4</v>
      </c>
      <c r="F37" s="18">
        <v>4</v>
      </c>
      <c r="G37" s="17">
        <v>3</v>
      </c>
      <c r="H37" s="17">
        <v>2</v>
      </c>
      <c r="I37" s="17">
        <f t="shared" si="0"/>
        <v>10</v>
      </c>
      <c r="J37" s="17">
        <f t="shared" si="1"/>
        <v>8</v>
      </c>
      <c r="K37" s="17">
        <f t="shared" si="2"/>
        <v>5</v>
      </c>
      <c r="L37" s="31">
        <f t="shared" si="3"/>
        <v>23</v>
      </c>
      <c r="M37" s="37">
        <v>4</v>
      </c>
      <c r="N37" s="18">
        <v>5</v>
      </c>
      <c r="O37" s="18">
        <v>5</v>
      </c>
      <c r="P37" s="18">
        <v>4</v>
      </c>
      <c r="Q37" s="18">
        <v>4</v>
      </c>
      <c r="R37" s="18">
        <v>4</v>
      </c>
      <c r="S37" s="18">
        <v>5</v>
      </c>
      <c r="T37" s="18">
        <v>4</v>
      </c>
      <c r="U37" s="18">
        <v>5</v>
      </c>
      <c r="V37" s="18">
        <v>5</v>
      </c>
      <c r="W37" s="17">
        <f t="shared" si="4"/>
        <v>9</v>
      </c>
      <c r="X37" s="17">
        <f t="shared" si="5"/>
        <v>9</v>
      </c>
      <c r="Y37" s="17">
        <f t="shared" si="6"/>
        <v>8</v>
      </c>
      <c r="Z37" s="17">
        <f t="shared" si="7"/>
        <v>9</v>
      </c>
      <c r="AA37" s="17">
        <f t="shared" si="8"/>
        <v>10</v>
      </c>
      <c r="AB37" s="39">
        <f t="shared" si="9"/>
        <v>45</v>
      </c>
      <c r="AC37" s="30">
        <v>4</v>
      </c>
      <c r="AD37" s="17">
        <v>3</v>
      </c>
      <c r="AE37" s="17">
        <v>3</v>
      </c>
      <c r="AF37" s="17">
        <v>4</v>
      </c>
      <c r="AG37" s="17">
        <v>2</v>
      </c>
      <c r="AH37" s="18">
        <v>4</v>
      </c>
      <c r="AI37" s="18">
        <v>3</v>
      </c>
      <c r="AJ37" s="18">
        <v>4</v>
      </c>
      <c r="AK37" s="17">
        <f t="shared" si="10"/>
        <v>7</v>
      </c>
      <c r="AL37" s="17">
        <f t="shared" si="11"/>
        <v>7</v>
      </c>
      <c r="AM37" s="17">
        <f t="shared" si="12"/>
        <v>6</v>
      </c>
      <c r="AN37" s="17">
        <f t="shared" si="13"/>
        <v>7</v>
      </c>
      <c r="AO37" s="31">
        <f t="shared" si="14"/>
        <v>27</v>
      </c>
      <c r="AP37" s="37">
        <v>5</v>
      </c>
      <c r="AQ37" s="18">
        <v>4</v>
      </c>
      <c r="AR37" s="18">
        <v>5</v>
      </c>
      <c r="AS37" s="17">
        <v>3</v>
      </c>
      <c r="AT37" s="17">
        <v>3</v>
      </c>
      <c r="AU37" s="17">
        <v>5</v>
      </c>
      <c r="AV37" s="17">
        <f t="shared" si="19"/>
        <v>9</v>
      </c>
      <c r="AW37" s="17">
        <f t="shared" si="20"/>
        <v>8</v>
      </c>
      <c r="AX37" s="17">
        <f t="shared" si="21"/>
        <v>8</v>
      </c>
      <c r="AY37" s="31">
        <f t="shared" si="18"/>
        <v>25</v>
      </c>
    </row>
    <row r="38" spans="2:51" x14ac:dyDescent="0.35">
      <c r="B38" s="30">
        <v>33</v>
      </c>
      <c r="C38" s="17">
        <v>4</v>
      </c>
      <c r="D38" s="17">
        <v>4</v>
      </c>
      <c r="E38" s="18">
        <v>4</v>
      </c>
      <c r="F38" s="18">
        <v>4</v>
      </c>
      <c r="G38" s="17">
        <v>3</v>
      </c>
      <c r="H38" s="17">
        <v>5</v>
      </c>
      <c r="I38" s="17">
        <f t="shared" ref="I38:I69" si="22">SUM(C38:D38)</f>
        <v>8</v>
      </c>
      <c r="J38" s="17">
        <f t="shared" si="1"/>
        <v>8</v>
      </c>
      <c r="K38" s="17">
        <f t="shared" si="2"/>
        <v>8</v>
      </c>
      <c r="L38" s="31">
        <f t="shared" si="3"/>
        <v>24</v>
      </c>
      <c r="M38" s="37">
        <v>4</v>
      </c>
      <c r="N38" s="18">
        <v>4</v>
      </c>
      <c r="O38" s="18">
        <v>5</v>
      </c>
      <c r="P38" s="18">
        <v>5</v>
      </c>
      <c r="Q38" s="18">
        <v>5</v>
      </c>
      <c r="R38" s="18">
        <v>4</v>
      </c>
      <c r="S38" s="18">
        <v>5</v>
      </c>
      <c r="T38" s="18">
        <v>5</v>
      </c>
      <c r="U38" s="18">
        <v>4</v>
      </c>
      <c r="V38" s="18">
        <v>5</v>
      </c>
      <c r="W38" s="17">
        <f t="shared" si="4"/>
        <v>8</v>
      </c>
      <c r="X38" s="17">
        <f t="shared" si="5"/>
        <v>10</v>
      </c>
      <c r="Y38" s="17">
        <f t="shared" si="6"/>
        <v>9</v>
      </c>
      <c r="Z38" s="17">
        <f t="shared" si="7"/>
        <v>10</v>
      </c>
      <c r="AA38" s="17">
        <f t="shared" si="8"/>
        <v>9</v>
      </c>
      <c r="AB38" s="39">
        <f t="shared" si="9"/>
        <v>46</v>
      </c>
      <c r="AC38" s="30">
        <v>4</v>
      </c>
      <c r="AD38" s="17">
        <v>4</v>
      </c>
      <c r="AE38" s="17">
        <v>4</v>
      </c>
      <c r="AF38" s="17">
        <v>3</v>
      </c>
      <c r="AG38" s="17">
        <v>4</v>
      </c>
      <c r="AH38" s="18">
        <v>4</v>
      </c>
      <c r="AI38" s="18">
        <v>5</v>
      </c>
      <c r="AJ38" s="18">
        <v>4</v>
      </c>
      <c r="AK38" s="17">
        <f t="shared" si="10"/>
        <v>8</v>
      </c>
      <c r="AL38" s="17">
        <f t="shared" si="11"/>
        <v>7</v>
      </c>
      <c r="AM38" s="17">
        <f t="shared" si="12"/>
        <v>8</v>
      </c>
      <c r="AN38" s="17">
        <f t="shared" si="13"/>
        <v>9</v>
      </c>
      <c r="AO38" s="31">
        <f t="shared" si="14"/>
        <v>32</v>
      </c>
      <c r="AP38" s="37">
        <v>4</v>
      </c>
      <c r="AQ38" s="18">
        <v>3</v>
      </c>
      <c r="AR38" s="18">
        <v>2</v>
      </c>
      <c r="AS38" s="17">
        <v>5</v>
      </c>
      <c r="AT38" s="17">
        <v>5</v>
      </c>
      <c r="AU38" s="17">
        <v>5</v>
      </c>
      <c r="AV38" s="17">
        <f t="shared" si="19"/>
        <v>7</v>
      </c>
      <c r="AW38" s="17">
        <f t="shared" si="20"/>
        <v>7</v>
      </c>
      <c r="AX38" s="17">
        <f t="shared" si="21"/>
        <v>10</v>
      </c>
      <c r="AY38" s="31">
        <f t="shared" si="18"/>
        <v>24</v>
      </c>
    </row>
    <row r="39" spans="2:51" x14ac:dyDescent="0.35">
      <c r="B39" s="30">
        <v>34</v>
      </c>
      <c r="C39" s="17">
        <v>4</v>
      </c>
      <c r="D39" s="17">
        <v>4</v>
      </c>
      <c r="E39" s="18">
        <v>5</v>
      </c>
      <c r="F39" s="18">
        <v>5</v>
      </c>
      <c r="G39" s="17">
        <v>3</v>
      </c>
      <c r="H39" s="17">
        <v>4</v>
      </c>
      <c r="I39" s="17">
        <f t="shared" si="22"/>
        <v>8</v>
      </c>
      <c r="J39" s="17">
        <f t="shared" si="1"/>
        <v>10</v>
      </c>
      <c r="K39" s="17">
        <f t="shared" si="2"/>
        <v>7</v>
      </c>
      <c r="L39" s="31">
        <f t="shared" si="3"/>
        <v>25</v>
      </c>
      <c r="M39" s="37">
        <v>5</v>
      </c>
      <c r="N39" s="18">
        <v>5</v>
      </c>
      <c r="O39" s="18">
        <v>4</v>
      </c>
      <c r="P39" s="18">
        <v>4</v>
      </c>
      <c r="Q39" s="18">
        <v>4</v>
      </c>
      <c r="R39" s="18">
        <v>5</v>
      </c>
      <c r="S39" s="18">
        <v>4</v>
      </c>
      <c r="T39" s="18">
        <v>4</v>
      </c>
      <c r="U39" s="18">
        <v>5</v>
      </c>
      <c r="V39" s="18">
        <v>4</v>
      </c>
      <c r="W39" s="17">
        <f t="shared" si="4"/>
        <v>10</v>
      </c>
      <c r="X39" s="17">
        <f t="shared" si="5"/>
        <v>8</v>
      </c>
      <c r="Y39" s="17">
        <f t="shared" si="6"/>
        <v>9</v>
      </c>
      <c r="Z39" s="17">
        <f t="shared" si="7"/>
        <v>8</v>
      </c>
      <c r="AA39" s="17">
        <f t="shared" si="8"/>
        <v>9</v>
      </c>
      <c r="AB39" s="39">
        <f t="shared" si="9"/>
        <v>44</v>
      </c>
      <c r="AC39" s="30">
        <v>4</v>
      </c>
      <c r="AD39" s="17">
        <v>3</v>
      </c>
      <c r="AE39" s="17">
        <v>4</v>
      </c>
      <c r="AF39" s="17">
        <v>4</v>
      </c>
      <c r="AG39" s="17">
        <v>3</v>
      </c>
      <c r="AH39" s="18">
        <v>5</v>
      </c>
      <c r="AI39" s="18">
        <v>4</v>
      </c>
      <c r="AJ39" s="18">
        <v>4</v>
      </c>
      <c r="AK39" s="17">
        <f t="shared" si="10"/>
        <v>7</v>
      </c>
      <c r="AL39" s="17">
        <f t="shared" si="11"/>
        <v>8</v>
      </c>
      <c r="AM39" s="17">
        <f t="shared" si="12"/>
        <v>8</v>
      </c>
      <c r="AN39" s="17">
        <f t="shared" si="13"/>
        <v>8</v>
      </c>
      <c r="AO39" s="31">
        <f t="shared" si="14"/>
        <v>31</v>
      </c>
      <c r="AP39" s="37">
        <v>4</v>
      </c>
      <c r="AQ39" s="18">
        <v>4</v>
      </c>
      <c r="AR39" s="18">
        <v>5</v>
      </c>
      <c r="AS39" s="17">
        <v>4</v>
      </c>
      <c r="AT39" s="17">
        <v>3</v>
      </c>
      <c r="AU39" s="17">
        <v>4</v>
      </c>
      <c r="AV39" s="17">
        <f t="shared" si="19"/>
        <v>8</v>
      </c>
      <c r="AW39" s="17">
        <f t="shared" si="20"/>
        <v>9</v>
      </c>
      <c r="AX39" s="17">
        <f t="shared" si="21"/>
        <v>7</v>
      </c>
      <c r="AY39" s="31">
        <f t="shared" si="18"/>
        <v>24</v>
      </c>
    </row>
    <row r="40" spans="2:51" x14ac:dyDescent="0.35">
      <c r="B40" s="30">
        <v>35</v>
      </c>
      <c r="C40" s="17">
        <v>4</v>
      </c>
      <c r="D40" s="17">
        <v>4</v>
      </c>
      <c r="E40" s="18">
        <v>5</v>
      </c>
      <c r="F40" s="18">
        <v>5</v>
      </c>
      <c r="G40" s="17">
        <v>4</v>
      </c>
      <c r="H40" s="17">
        <v>3</v>
      </c>
      <c r="I40" s="17">
        <f t="shared" si="22"/>
        <v>8</v>
      </c>
      <c r="J40" s="17">
        <f t="shared" si="1"/>
        <v>10</v>
      </c>
      <c r="K40" s="17">
        <f t="shared" si="2"/>
        <v>7</v>
      </c>
      <c r="L40" s="31">
        <f t="shared" si="3"/>
        <v>25</v>
      </c>
      <c r="M40" s="37">
        <v>5</v>
      </c>
      <c r="N40" s="18">
        <v>5</v>
      </c>
      <c r="O40" s="18">
        <v>4</v>
      </c>
      <c r="P40" s="18">
        <v>4</v>
      </c>
      <c r="Q40" s="18">
        <v>4</v>
      </c>
      <c r="R40" s="18">
        <v>4</v>
      </c>
      <c r="S40" s="18">
        <v>5</v>
      </c>
      <c r="T40" s="18">
        <v>5</v>
      </c>
      <c r="U40" s="18">
        <v>5</v>
      </c>
      <c r="V40" s="18">
        <v>4</v>
      </c>
      <c r="W40" s="17">
        <f t="shared" si="4"/>
        <v>10</v>
      </c>
      <c r="X40" s="17">
        <f t="shared" si="5"/>
        <v>8</v>
      </c>
      <c r="Y40" s="17">
        <f t="shared" si="6"/>
        <v>8</v>
      </c>
      <c r="Z40" s="17">
        <f t="shared" si="7"/>
        <v>10</v>
      </c>
      <c r="AA40" s="17">
        <f t="shared" si="8"/>
        <v>9</v>
      </c>
      <c r="AB40" s="39">
        <f t="shared" si="9"/>
        <v>45</v>
      </c>
      <c r="AC40" s="30">
        <v>5</v>
      </c>
      <c r="AD40" s="17">
        <v>4</v>
      </c>
      <c r="AE40" s="17">
        <v>4</v>
      </c>
      <c r="AF40" s="17">
        <v>4</v>
      </c>
      <c r="AG40" s="17">
        <v>4</v>
      </c>
      <c r="AH40" s="18">
        <v>4</v>
      </c>
      <c r="AI40" s="18">
        <v>4</v>
      </c>
      <c r="AJ40" s="18">
        <v>5</v>
      </c>
      <c r="AK40" s="17">
        <f t="shared" si="10"/>
        <v>9</v>
      </c>
      <c r="AL40" s="17">
        <f t="shared" si="11"/>
        <v>8</v>
      </c>
      <c r="AM40" s="17">
        <f t="shared" si="12"/>
        <v>8</v>
      </c>
      <c r="AN40" s="17">
        <f t="shared" si="13"/>
        <v>9</v>
      </c>
      <c r="AO40" s="31">
        <f t="shared" si="14"/>
        <v>34</v>
      </c>
      <c r="AP40" s="37">
        <v>4</v>
      </c>
      <c r="AQ40" s="18">
        <v>4</v>
      </c>
      <c r="AR40" s="18">
        <v>5</v>
      </c>
      <c r="AS40" s="17">
        <v>4</v>
      </c>
      <c r="AT40" s="17">
        <v>4</v>
      </c>
      <c r="AU40" s="17">
        <v>3</v>
      </c>
      <c r="AV40" s="17">
        <f t="shared" si="19"/>
        <v>8</v>
      </c>
      <c r="AW40" s="17">
        <f t="shared" si="20"/>
        <v>9</v>
      </c>
      <c r="AX40" s="17">
        <f t="shared" si="21"/>
        <v>7</v>
      </c>
      <c r="AY40" s="31">
        <f t="shared" si="18"/>
        <v>24</v>
      </c>
    </row>
    <row r="41" spans="2:51" x14ac:dyDescent="0.35">
      <c r="B41" s="30">
        <v>36</v>
      </c>
      <c r="C41" s="17">
        <v>5</v>
      </c>
      <c r="D41" s="17">
        <v>5</v>
      </c>
      <c r="E41" s="18">
        <v>5</v>
      </c>
      <c r="F41" s="18">
        <v>4</v>
      </c>
      <c r="G41" s="17">
        <v>5</v>
      </c>
      <c r="H41" s="17">
        <v>5</v>
      </c>
      <c r="I41" s="17">
        <f t="shared" si="22"/>
        <v>10</v>
      </c>
      <c r="J41" s="17">
        <f t="shared" si="1"/>
        <v>9</v>
      </c>
      <c r="K41" s="17">
        <f t="shared" si="2"/>
        <v>10</v>
      </c>
      <c r="L41" s="31">
        <f t="shared" si="3"/>
        <v>29</v>
      </c>
      <c r="M41" s="37">
        <v>5</v>
      </c>
      <c r="N41" s="18">
        <v>4</v>
      </c>
      <c r="O41" s="18">
        <v>5</v>
      </c>
      <c r="P41" s="18">
        <v>5</v>
      </c>
      <c r="Q41" s="18">
        <v>4</v>
      </c>
      <c r="R41" s="18">
        <v>4</v>
      </c>
      <c r="S41" s="18">
        <v>4</v>
      </c>
      <c r="T41" s="18">
        <v>4</v>
      </c>
      <c r="U41" s="18">
        <v>5</v>
      </c>
      <c r="V41" s="18">
        <v>4</v>
      </c>
      <c r="W41" s="17">
        <f t="shared" si="4"/>
        <v>9</v>
      </c>
      <c r="X41" s="17">
        <f t="shared" si="5"/>
        <v>10</v>
      </c>
      <c r="Y41" s="17">
        <f t="shared" si="6"/>
        <v>8</v>
      </c>
      <c r="Z41" s="17">
        <f t="shared" si="7"/>
        <v>8</v>
      </c>
      <c r="AA41" s="17">
        <f t="shared" si="8"/>
        <v>9</v>
      </c>
      <c r="AB41" s="39">
        <f t="shared" si="9"/>
        <v>44</v>
      </c>
      <c r="AC41" s="30">
        <v>4</v>
      </c>
      <c r="AD41" s="17">
        <v>4</v>
      </c>
      <c r="AE41" s="17">
        <v>4</v>
      </c>
      <c r="AF41" s="17">
        <v>4</v>
      </c>
      <c r="AG41" s="17">
        <v>4</v>
      </c>
      <c r="AH41" s="18">
        <v>4</v>
      </c>
      <c r="AI41" s="18">
        <v>4</v>
      </c>
      <c r="AJ41" s="18">
        <v>4</v>
      </c>
      <c r="AK41" s="17">
        <f t="shared" si="10"/>
        <v>8</v>
      </c>
      <c r="AL41" s="17">
        <f t="shared" si="11"/>
        <v>8</v>
      </c>
      <c r="AM41" s="17">
        <f t="shared" si="12"/>
        <v>8</v>
      </c>
      <c r="AN41" s="17">
        <f t="shared" si="13"/>
        <v>8</v>
      </c>
      <c r="AO41" s="31">
        <f t="shared" si="14"/>
        <v>32</v>
      </c>
      <c r="AP41" s="37">
        <v>4</v>
      </c>
      <c r="AQ41" s="18">
        <v>5</v>
      </c>
      <c r="AR41" s="18">
        <v>4</v>
      </c>
      <c r="AS41" s="17">
        <v>5</v>
      </c>
      <c r="AT41" s="17">
        <v>5</v>
      </c>
      <c r="AU41" s="17">
        <v>5</v>
      </c>
      <c r="AV41" s="17">
        <f t="shared" si="19"/>
        <v>9</v>
      </c>
      <c r="AW41" s="17">
        <f t="shared" si="20"/>
        <v>9</v>
      </c>
      <c r="AX41" s="17">
        <f t="shared" si="21"/>
        <v>10</v>
      </c>
      <c r="AY41" s="31">
        <f t="shared" si="18"/>
        <v>28</v>
      </c>
    </row>
    <row r="42" spans="2:51" x14ac:dyDescent="0.35">
      <c r="B42" s="30">
        <v>37</v>
      </c>
      <c r="C42" s="17">
        <v>4</v>
      </c>
      <c r="D42" s="17">
        <v>5</v>
      </c>
      <c r="E42" s="18">
        <v>5</v>
      </c>
      <c r="F42" s="18">
        <v>5</v>
      </c>
      <c r="G42" s="17">
        <v>5</v>
      </c>
      <c r="H42" s="17">
        <v>5</v>
      </c>
      <c r="I42" s="17">
        <f t="shared" si="22"/>
        <v>9</v>
      </c>
      <c r="J42" s="17">
        <f t="shared" si="1"/>
        <v>10</v>
      </c>
      <c r="K42" s="17">
        <f t="shared" si="2"/>
        <v>10</v>
      </c>
      <c r="L42" s="31">
        <f t="shared" si="3"/>
        <v>29</v>
      </c>
      <c r="M42" s="37">
        <v>5</v>
      </c>
      <c r="N42" s="18">
        <v>4</v>
      </c>
      <c r="O42" s="18">
        <v>4</v>
      </c>
      <c r="P42" s="18">
        <v>4</v>
      </c>
      <c r="Q42" s="18">
        <v>4</v>
      </c>
      <c r="R42" s="18">
        <v>5</v>
      </c>
      <c r="S42" s="18">
        <v>5</v>
      </c>
      <c r="T42" s="18">
        <v>5</v>
      </c>
      <c r="U42" s="18">
        <v>4</v>
      </c>
      <c r="V42" s="18">
        <v>4</v>
      </c>
      <c r="W42" s="17">
        <f t="shared" si="4"/>
        <v>9</v>
      </c>
      <c r="X42" s="17">
        <f t="shared" si="5"/>
        <v>8</v>
      </c>
      <c r="Y42" s="17">
        <f t="shared" si="6"/>
        <v>9</v>
      </c>
      <c r="Z42" s="17">
        <f t="shared" si="7"/>
        <v>10</v>
      </c>
      <c r="AA42" s="17">
        <f t="shared" si="8"/>
        <v>8</v>
      </c>
      <c r="AB42" s="39">
        <f t="shared" si="9"/>
        <v>44</v>
      </c>
      <c r="AC42" s="37">
        <v>5</v>
      </c>
      <c r="AD42" s="18">
        <v>5</v>
      </c>
      <c r="AE42" s="18">
        <v>5</v>
      </c>
      <c r="AF42" s="18">
        <v>3</v>
      </c>
      <c r="AG42" s="18">
        <v>5</v>
      </c>
      <c r="AH42" s="18">
        <v>5</v>
      </c>
      <c r="AI42" s="18">
        <v>5</v>
      </c>
      <c r="AJ42" s="18">
        <v>5</v>
      </c>
      <c r="AK42" s="17">
        <f t="shared" si="10"/>
        <v>10</v>
      </c>
      <c r="AL42" s="17">
        <f t="shared" si="11"/>
        <v>8</v>
      </c>
      <c r="AM42" s="17">
        <f t="shared" si="12"/>
        <v>10</v>
      </c>
      <c r="AN42" s="17">
        <f t="shared" si="13"/>
        <v>10</v>
      </c>
      <c r="AO42" s="31">
        <f t="shared" si="14"/>
        <v>38</v>
      </c>
      <c r="AP42" s="37">
        <v>5</v>
      </c>
      <c r="AQ42" s="18">
        <v>4</v>
      </c>
      <c r="AR42" s="18">
        <v>4</v>
      </c>
      <c r="AS42" s="17">
        <v>5</v>
      </c>
      <c r="AT42" s="17">
        <v>5</v>
      </c>
      <c r="AU42" s="17">
        <v>5</v>
      </c>
      <c r="AV42" s="17">
        <f t="shared" si="19"/>
        <v>9</v>
      </c>
      <c r="AW42" s="17">
        <f t="shared" si="20"/>
        <v>9</v>
      </c>
      <c r="AX42" s="17">
        <f t="shared" si="21"/>
        <v>10</v>
      </c>
      <c r="AY42" s="31">
        <f t="shared" si="18"/>
        <v>28</v>
      </c>
    </row>
    <row r="43" spans="2:51" x14ac:dyDescent="0.35">
      <c r="B43" s="30">
        <v>38</v>
      </c>
      <c r="C43" s="17">
        <v>3</v>
      </c>
      <c r="D43" s="17">
        <v>4</v>
      </c>
      <c r="E43" s="18">
        <v>5</v>
      </c>
      <c r="F43" s="18">
        <v>4</v>
      </c>
      <c r="G43" s="17">
        <v>4</v>
      </c>
      <c r="H43" s="17">
        <v>4</v>
      </c>
      <c r="I43" s="17">
        <f t="shared" si="22"/>
        <v>7</v>
      </c>
      <c r="J43" s="17">
        <f t="shared" si="1"/>
        <v>9</v>
      </c>
      <c r="K43" s="17">
        <f t="shared" si="2"/>
        <v>8</v>
      </c>
      <c r="L43" s="31">
        <f t="shared" si="3"/>
        <v>24</v>
      </c>
      <c r="M43" s="37">
        <v>5</v>
      </c>
      <c r="N43" s="18">
        <v>4</v>
      </c>
      <c r="O43" s="18">
        <v>5</v>
      </c>
      <c r="P43" s="18">
        <v>5</v>
      </c>
      <c r="Q43" s="18">
        <v>5</v>
      </c>
      <c r="R43" s="18">
        <v>5</v>
      </c>
      <c r="S43" s="18">
        <v>5</v>
      </c>
      <c r="T43" s="18">
        <v>5</v>
      </c>
      <c r="U43" s="18">
        <v>4</v>
      </c>
      <c r="V43" s="18">
        <v>4</v>
      </c>
      <c r="W43" s="17">
        <f t="shared" si="4"/>
        <v>9</v>
      </c>
      <c r="X43" s="17">
        <f t="shared" si="5"/>
        <v>10</v>
      </c>
      <c r="Y43" s="17">
        <f t="shared" si="6"/>
        <v>10</v>
      </c>
      <c r="Z43" s="17">
        <f t="shared" si="7"/>
        <v>10</v>
      </c>
      <c r="AA43" s="17">
        <f t="shared" si="8"/>
        <v>8</v>
      </c>
      <c r="AB43" s="39">
        <f t="shared" si="9"/>
        <v>47</v>
      </c>
      <c r="AC43" s="37">
        <v>5</v>
      </c>
      <c r="AD43" s="18">
        <v>4</v>
      </c>
      <c r="AE43" s="18">
        <v>5</v>
      </c>
      <c r="AF43" s="18">
        <v>5</v>
      </c>
      <c r="AG43" s="18">
        <v>4</v>
      </c>
      <c r="AH43" s="18">
        <v>5</v>
      </c>
      <c r="AI43" s="18">
        <v>5</v>
      </c>
      <c r="AJ43" s="18">
        <v>5</v>
      </c>
      <c r="AK43" s="17">
        <f t="shared" si="10"/>
        <v>9</v>
      </c>
      <c r="AL43" s="17">
        <f t="shared" si="11"/>
        <v>10</v>
      </c>
      <c r="AM43" s="17">
        <f t="shared" si="12"/>
        <v>9</v>
      </c>
      <c r="AN43" s="17">
        <f t="shared" si="13"/>
        <v>10</v>
      </c>
      <c r="AO43" s="31">
        <f t="shared" si="14"/>
        <v>38</v>
      </c>
      <c r="AP43" s="37">
        <v>4</v>
      </c>
      <c r="AQ43" s="18">
        <v>4</v>
      </c>
      <c r="AR43" s="18">
        <v>5</v>
      </c>
      <c r="AS43" s="17">
        <v>4</v>
      </c>
      <c r="AT43" s="17">
        <v>4</v>
      </c>
      <c r="AU43" s="17">
        <v>4</v>
      </c>
      <c r="AV43" s="17">
        <f t="shared" si="19"/>
        <v>8</v>
      </c>
      <c r="AW43" s="17">
        <f t="shared" si="20"/>
        <v>9</v>
      </c>
      <c r="AX43" s="17">
        <f t="shared" si="21"/>
        <v>8</v>
      </c>
      <c r="AY43" s="31">
        <f t="shared" si="18"/>
        <v>25</v>
      </c>
    </row>
    <row r="44" spans="2:51" x14ac:dyDescent="0.35">
      <c r="B44" s="30">
        <v>39</v>
      </c>
      <c r="C44" s="17">
        <v>3</v>
      </c>
      <c r="D44" s="17">
        <v>3</v>
      </c>
      <c r="E44" s="18">
        <v>5</v>
      </c>
      <c r="F44" s="18">
        <v>5</v>
      </c>
      <c r="G44" s="17">
        <v>4</v>
      </c>
      <c r="H44" s="17">
        <v>4</v>
      </c>
      <c r="I44" s="17">
        <f t="shared" si="22"/>
        <v>6</v>
      </c>
      <c r="J44" s="17">
        <f t="shared" si="1"/>
        <v>10</v>
      </c>
      <c r="K44" s="17">
        <f t="shared" si="2"/>
        <v>8</v>
      </c>
      <c r="L44" s="31">
        <f t="shared" si="3"/>
        <v>24</v>
      </c>
      <c r="M44" s="37">
        <v>4</v>
      </c>
      <c r="N44" s="18">
        <v>5</v>
      </c>
      <c r="O44" s="18">
        <v>5</v>
      </c>
      <c r="P44" s="18">
        <v>5</v>
      </c>
      <c r="Q44" s="18">
        <v>5</v>
      </c>
      <c r="R44" s="18">
        <v>4</v>
      </c>
      <c r="S44" s="18">
        <v>5</v>
      </c>
      <c r="T44" s="18">
        <v>4</v>
      </c>
      <c r="U44" s="18">
        <v>4</v>
      </c>
      <c r="V44" s="18">
        <v>5</v>
      </c>
      <c r="W44" s="17">
        <f t="shared" si="4"/>
        <v>9</v>
      </c>
      <c r="X44" s="17">
        <f t="shared" si="5"/>
        <v>10</v>
      </c>
      <c r="Y44" s="17">
        <f t="shared" si="6"/>
        <v>9</v>
      </c>
      <c r="Z44" s="17">
        <f t="shared" si="7"/>
        <v>9</v>
      </c>
      <c r="AA44" s="17">
        <f t="shared" si="8"/>
        <v>9</v>
      </c>
      <c r="AB44" s="39">
        <f t="shared" si="9"/>
        <v>46</v>
      </c>
      <c r="AC44" s="37">
        <v>4</v>
      </c>
      <c r="AD44" s="18">
        <v>5</v>
      </c>
      <c r="AE44" s="18">
        <v>4</v>
      </c>
      <c r="AF44" s="18">
        <v>5</v>
      </c>
      <c r="AG44" s="18">
        <v>5</v>
      </c>
      <c r="AH44" s="18">
        <v>5</v>
      </c>
      <c r="AI44" s="18">
        <v>4</v>
      </c>
      <c r="AJ44" s="18">
        <v>4</v>
      </c>
      <c r="AK44" s="17">
        <f t="shared" si="10"/>
        <v>9</v>
      </c>
      <c r="AL44" s="17">
        <f t="shared" si="11"/>
        <v>9</v>
      </c>
      <c r="AM44" s="17">
        <f t="shared" si="12"/>
        <v>10</v>
      </c>
      <c r="AN44" s="17">
        <f t="shared" si="13"/>
        <v>8</v>
      </c>
      <c r="AO44" s="31">
        <f t="shared" si="14"/>
        <v>36</v>
      </c>
      <c r="AP44" s="37">
        <v>4</v>
      </c>
      <c r="AQ44" s="18">
        <v>4</v>
      </c>
      <c r="AR44" s="18">
        <v>5</v>
      </c>
      <c r="AS44" s="17">
        <v>4</v>
      </c>
      <c r="AT44" s="17">
        <v>5</v>
      </c>
      <c r="AU44" s="17">
        <v>4</v>
      </c>
      <c r="AV44" s="17">
        <f t="shared" si="19"/>
        <v>8</v>
      </c>
      <c r="AW44" s="17">
        <f t="shared" si="20"/>
        <v>9</v>
      </c>
      <c r="AX44" s="17">
        <f t="shared" si="21"/>
        <v>9</v>
      </c>
      <c r="AY44" s="31">
        <f t="shared" si="18"/>
        <v>26</v>
      </c>
    </row>
    <row r="45" spans="2:51" x14ac:dyDescent="0.35">
      <c r="B45" s="30">
        <v>40</v>
      </c>
      <c r="C45" s="17">
        <v>4</v>
      </c>
      <c r="D45" s="17">
        <v>4</v>
      </c>
      <c r="E45" s="18">
        <v>5</v>
      </c>
      <c r="F45" s="18">
        <v>4</v>
      </c>
      <c r="G45" s="17">
        <v>5</v>
      </c>
      <c r="H45" s="17">
        <v>5</v>
      </c>
      <c r="I45" s="17">
        <f t="shared" si="22"/>
        <v>8</v>
      </c>
      <c r="J45" s="17">
        <f t="shared" si="1"/>
        <v>9</v>
      </c>
      <c r="K45" s="17">
        <f t="shared" si="2"/>
        <v>10</v>
      </c>
      <c r="L45" s="31">
        <f t="shared" si="3"/>
        <v>27</v>
      </c>
      <c r="M45" s="37">
        <v>5</v>
      </c>
      <c r="N45" s="18">
        <v>4</v>
      </c>
      <c r="O45" s="18">
        <v>4</v>
      </c>
      <c r="P45" s="18">
        <v>4</v>
      </c>
      <c r="Q45" s="18">
        <v>4</v>
      </c>
      <c r="R45" s="18">
        <v>5</v>
      </c>
      <c r="S45" s="18">
        <v>4</v>
      </c>
      <c r="T45" s="18">
        <v>5</v>
      </c>
      <c r="U45" s="18">
        <v>4</v>
      </c>
      <c r="V45" s="18">
        <v>5</v>
      </c>
      <c r="W45" s="17">
        <f t="shared" si="4"/>
        <v>9</v>
      </c>
      <c r="X45" s="17">
        <f t="shared" si="5"/>
        <v>8</v>
      </c>
      <c r="Y45" s="17">
        <f t="shared" si="6"/>
        <v>9</v>
      </c>
      <c r="Z45" s="17">
        <f t="shared" si="7"/>
        <v>9</v>
      </c>
      <c r="AA45" s="17">
        <f t="shared" si="8"/>
        <v>9</v>
      </c>
      <c r="AB45" s="39">
        <f t="shared" si="9"/>
        <v>44</v>
      </c>
      <c r="AC45" s="37">
        <v>4</v>
      </c>
      <c r="AD45" s="18">
        <v>4</v>
      </c>
      <c r="AE45" s="18">
        <v>4</v>
      </c>
      <c r="AF45" s="18">
        <v>4</v>
      </c>
      <c r="AG45" s="18">
        <v>4</v>
      </c>
      <c r="AH45" s="18">
        <v>3</v>
      </c>
      <c r="AI45" s="18">
        <v>3</v>
      </c>
      <c r="AJ45" s="18">
        <v>3</v>
      </c>
      <c r="AK45" s="17">
        <f t="shared" si="10"/>
        <v>8</v>
      </c>
      <c r="AL45" s="17">
        <f t="shared" si="11"/>
        <v>8</v>
      </c>
      <c r="AM45" s="17">
        <f t="shared" si="12"/>
        <v>7</v>
      </c>
      <c r="AN45" s="17">
        <f t="shared" si="13"/>
        <v>6</v>
      </c>
      <c r="AO45" s="31">
        <f t="shared" si="14"/>
        <v>29</v>
      </c>
      <c r="AP45" s="37">
        <v>4</v>
      </c>
      <c r="AQ45" s="18">
        <v>5</v>
      </c>
      <c r="AR45" s="18">
        <v>5</v>
      </c>
      <c r="AS45" s="17">
        <v>4</v>
      </c>
      <c r="AT45" s="17">
        <v>5</v>
      </c>
      <c r="AU45" s="17">
        <v>4</v>
      </c>
      <c r="AV45" s="17">
        <f t="shared" si="19"/>
        <v>9</v>
      </c>
      <c r="AW45" s="17">
        <f t="shared" si="20"/>
        <v>9</v>
      </c>
      <c r="AX45" s="17">
        <f t="shared" si="21"/>
        <v>9</v>
      </c>
      <c r="AY45" s="31">
        <f t="shared" si="18"/>
        <v>27</v>
      </c>
    </row>
    <row r="46" spans="2:51" x14ac:dyDescent="0.35">
      <c r="B46" s="30">
        <v>41</v>
      </c>
      <c r="C46" s="17">
        <v>3</v>
      </c>
      <c r="D46" s="17">
        <v>3</v>
      </c>
      <c r="E46" s="18">
        <v>4</v>
      </c>
      <c r="F46" s="18">
        <v>3</v>
      </c>
      <c r="G46" s="17">
        <v>4</v>
      </c>
      <c r="H46" s="17">
        <v>2</v>
      </c>
      <c r="I46" s="17">
        <f t="shared" si="22"/>
        <v>6</v>
      </c>
      <c r="J46" s="17">
        <f t="shared" si="1"/>
        <v>7</v>
      </c>
      <c r="K46" s="17">
        <f t="shared" si="2"/>
        <v>6</v>
      </c>
      <c r="L46" s="31">
        <f t="shared" si="3"/>
        <v>19</v>
      </c>
      <c r="M46" s="37">
        <v>4</v>
      </c>
      <c r="N46" s="18">
        <v>5</v>
      </c>
      <c r="O46" s="18">
        <v>4</v>
      </c>
      <c r="P46" s="18">
        <v>4</v>
      </c>
      <c r="Q46" s="18">
        <v>4</v>
      </c>
      <c r="R46" s="18">
        <v>5</v>
      </c>
      <c r="S46" s="18">
        <v>5</v>
      </c>
      <c r="T46" s="18">
        <v>4</v>
      </c>
      <c r="U46" s="18">
        <v>5</v>
      </c>
      <c r="V46" s="18">
        <v>5</v>
      </c>
      <c r="W46" s="17">
        <f t="shared" si="4"/>
        <v>9</v>
      </c>
      <c r="X46" s="17">
        <f t="shared" si="5"/>
        <v>8</v>
      </c>
      <c r="Y46" s="17">
        <f t="shared" si="6"/>
        <v>9</v>
      </c>
      <c r="Z46" s="17">
        <f t="shared" si="7"/>
        <v>9</v>
      </c>
      <c r="AA46" s="17">
        <f t="shared" si="8"/>
        <v>10</v>
      </c>
      <c r="AB46" s="39">
        <f t="shared" si="9"/>
        <v>45</v>
      </c>
      <c r="AC46" s="37">
        <v>4</v>
      </c>
      <c r="AD46" s="18">
        <v>5</v>
      </c>
      <c r="AE46" s="18">
        <v>4</v>
      </c>
      <c r="AF46" s="18">
        <v>4</v>
      </c>
      <c r="AG46" s="18">
        <v>5</v>
      </c>
      <c r="AH46" s="18">
        <v>4</v>
      </c>
      <c r="AI46" s="18">
        <v>5</v>
      </c>
      <c r="AJ46" s="18">
        <v>5</v>
      </c>
      <c r="AK46" s="17">
        <f t="shared" si="10"/>
        <v>9</v>
      </c>
      <c r="AL46" s="17">
        <f t="shared" si="11"/>
        <v>8</v>
      </c>
      <c r="AM46" s="17">
        <f t="shared" si="12"/>
        <v>9</v>
      </c>
      <c r="AN46" s="17">
        <f t="shared" si="13"/>
        <v>10</v>
      </c>
      <c r="AO46" s="31">
        <f t="shared" si="14"/>
        <v>36</v>
      </c>
      <c r="AP46" s="37">
        <v>4</v>
      </c>
      <c r="AQ46" s="18">
        <v>4</v>
      </c>
      <c r="AR46" s="18">
        <v>5</v>
      </c>
      <c r="AS46" s="17">
        <v>3</v>
      </c>
      <c r="AT46" s="17">
        <v>4</v>
      </c>
      <c r="AU46" s="17">
        <v>4</v>
      </c>
      <c r="AV46" s="17">
        <f t="shared" si="19"/>
        <v>8</v>
      </c>
      <c r="AW46" s="17">
        <f t="shared" si="20"/>
        <v>8</v>
      </c>
      <c r="AX46" s="17">
        <f t="shared" si="21"/>
        <v>8</v>
      </c>
      <c r="AY46" s="31">
        <f t="shared" si="18"/>
        <v>24</v>
      </c>
    </row>
    <row r="47" spans="2:51" x14ac:dyDescent="0.35">
      <c r="B47" s="30">
        <v>42</v>
      </c>
      <c r="C47" s="17">
        <v>5</v>
      </c>
      <c r="D47" s="17">
        <v>3</v>
      </c>
      <c r="E47" s="18">
        <v>4</v>
      </c>
      <c r="F47" s="18">
        <v>4</v>
      </c>
      <c r="G47" s="17">
        <v>4</v>
      </c>
      <c r="H47" s="17">
        <v>4</v>
      </c>
      <c r="I47" s="17">
        <f t="shared" si="22"/>
        <v>8</v>
      </c>
      <c r="J47" s="17">
        <f t="shared" si="1"/>
        <v>8</v>
      </c>
      <c r="K47" s="17">
        <f t="shared" si="2"/>
        <v>8</v>
      </c>
      <c r="L47" s="31">
        <f t="shared" si="3"/>
        <v>24</v>
      </c>
      <c r="M47" s="37">
        <v>4</v>
      </c>
      <c r="N47" s="18">
        <v>4</v>
      </c>
      <c r="O47" s="18">
        <v>4</v>
      </c>
      <c r="P47" s="18">
        <v>5</v>
      </c>
      <c r="Q47" s="18">
        <v>3</v>
      </c>
      <c r="R47" s="18">
        <v>4</v>
      </c>
      <c r="S47" s="18">
        <v>4</v>
      </c>
      <c r="T47" s="18">
        <v>5</v>
      </c>
      <c r="U47" s="18">
        <v>5</v>
      </c>
      <c r="V47" s="18">
        <v>4</v>
      </c>
      <c r="W47" s="17">
        <f t="shared" si="4"/>
        <v>8</v>
      </c>
      <c r="X47" s="17">
        <f t="shared" si="5"/>
        <v>9</v>
      </c>
      <c r="Y47" s="17">
        <f t="shared" si="6"/>
        <v>7</v>
      </c>
      <c r="Z47" s="17">
        <f t="shared" si="7"/>
        <v>9</v>
      </c>
      <c r="AA47" s="17">
        <f t="shared" si="8"/>
        <v>9</v>
      </c>
      <c r="AB47" s="39">
        <f t="shared" si="9"/>
        <v>42</v>
      </c>
      <c r="AC47" s="37">
        <v>4</v>
      </c>
      <c r="AD47" s="18">
        <v>5</v>
      </c>
      <c r="AE47" s="18">
        <v>5</v>
      </c>
      <c r="AF47" s="18">
        <v>5</v>
      </c>
      <c r="AG47" s="18">
        <v>5</v>
      </c>
      <c r="AH47" s="18">
        <v>4</v>
      </c>
      <c r="AI47" s="18">
        <v>4</v>
      </c>
      <c r="AJ47" s="18">
        <v>5</v>
      </c>
      <c r="AK47" s="17">
        <f t="shared" si="10"/>
        <v>9</v>
      </c>
      <c r="AL47" s="17">
        <f t="shared" si="11"/>
        <v>10</v>
      </c>
      <c r="AM47" s="17">
        <f t="shared" si="12"/>
        <v>9</v>
      </c>
      <c r="AN47" s="17">
        <f t="shared" si="13"/>
        <v>9</v>
      </c>
      <c r="AO47" s="31">
        <f t="shared" si="14"/>
        <v>37</v>
      </c>
      <c r="AP47" s="37">
        <v>3</v>
      </c>
      <c r="AQ47" s="18">
        <v>2</v>
      </c>
      <c r="AR47" s="18">
        <v>3</v>
      </c>
      <c r="AS47" s="17">
        <v>4</v>
      </c>
      <c r="AT47" s="17">
        <v>5</v>
      </c>
      <c r="AU47" s="17">
        <v>4</v>
      </c>
      <c r="AV47" s="17">
        <f t="shared" si="19"/>
        <v>5</v>
      </c>
      <c r="AW47" s="17">
        <f t="shared" si="20"/>
        <v>7</v>
      </c>
      <c r="AX47" s="17">
        <f t="shared" si="21"/>
        <v>9</v>
      </c>
      <c r="AY47" s="31">
        <f t="shared" si="18"/>
        <v>21</v>
      </c>
    </row>
    <row r="48" spans="2:51" x14ac:dyDescent="0.35">
      <c r="B48" s="30">
        <v>43</v>
      </c>
      <c r="C48" s="17">
        <v>4</v>
      </c>
      <c r="D48" s="17">
        <v>3</v>
      </c>
      <c r="E48" s="18">
        <v>4</v>
      </c>
      <c r="F48" s="18">
        <v>4</v>
      </c>
      <c r="G48" s="17">
        <v>4</v>
      </c>
      <c r="H48" s="17">
        <v>4</v>
      </c>
      <c r="I48" s="17">
        <f t="shared" si="22"/>
        <v>7</v>
      </c>
      <c r="J48" s="17">
        <f t="shared" si="1"/>
        <v>8</v>
      </c>
      <c r="K48" s="17">
        <f t="shared" si="2"/>
        <v>8</v>
      </c>
      <c r="L48" s="31">
        <f t="shared" si="3"/>
        <v>23</v>
      </c>
      <c r="M48" s="37">
        <v>4</v>
      </c>
      <c r="N48" s="18">
        <v>3</v>
      </c>
      <c r="O48" s="18">
        <v>4</v>
      </c>
      <c r="P48" s="18">
        <v>4</v>
      </c>
      <c r="Q48" s="18">
        <v>3</v>
      </c>
      <c r="R48" s="18">
        <v>4</v>
      </c>
      <c r="S48" s="18">
        <v>5</v>
      </c>
      <c r="T48" s="18">
        <v>4</v>
      </c>
      <c r="U48" s="18">
        <v>5</v>
      </c>
      <c r="V48" s="18">
        <v>4</v>
      </c>
      <c r="W48" s="17">
        <f t="shared" si="4"/>
        <v>7</v>
      </c>
      <c r="X48" s="17">
        <f t="shared" si="5"/>
        <v>8</v>
      </c>
      <c r="Y48" s="17">
        <f t="shared" si="6"/>
        <v>7</v>
      </c>
      <c r="Z48" s="17">
        <f t="shared" si="7"/>
        <v>9</v>
      </c>
      <c r="AA48" s="17">
        <f t="shared" si="8"/>
        <v>9</v>
      </c>
      <c r="AB48" s="39">
        <f t="shared" si="9"/>
        <v>40</v>
      </c>
      <c r="AC48" s="37">
        <v>5</v>
      </c>
      <c r="AD48" s="18">
        <v>5</v>
      </c>
      <c r="AE48" s="18">
        <v>5</v>
      </c>
      <c r="AF48" s="18">
        <v>5</v>
      </c>
      <c r="AG48" s="18">
        <v>5</v>
      </c>
      <c r="AH48" s="18">
        <v>4</v>
      </c>
      <c r="AI48" s="18">
        <v>4</v>
      </c>
      <c r="AJ48" s="18">
        <v>4</v>
      </c>
      <c r="AK48" s="17">
        <f t="shared" si="10"/>
        <v>10</v>
      </c>
      <c r="AL48" s="17">
        <f t="shared" si="11"/>
        <v>10</v>
      </c>
      <c r="AM48" s="17">
        <f t="shared" si="12"/>
        <v>9</v>
      </c>
      <c r="AN48" s="17">
        <f t="shared" si="13"/>
        <v>8</v>
      </c>
      <c r="AO48" s="31">
        <f t="shared" si="14"/>
        <v>37</v>
      </c>
      <c r="AP48" s="37">
        <v>5</v>
      </c>
      <c r="AQ48" s="18">
        <v>5</v>
      </c>
      <c r="AR48" s="18">
        <v>4</v>
      </c>
      <c r="AS48" s="17">
        <v>3</v>
      </c>
      <c r="AT48" s="17">
        <v>4</v>
      </c>
      <c r="AU48" s="17">
        <v>3</v>
      </c>
      <c r="AV48" s="17">
        <f t="shared" si="19"/>
        <v>10</v>
      </c>
      <c r="AW48" s="17">
        <f t="shared" si="20"/>
        <v>7</v>
      </c>
      <c r="AX48" s="17">
        <f t="shared" si="21"/>
        <v>7</v>
      </c>
      <c r="AY48" s="31">
        <f t="shared" si="18"/>
        <v>24</v>
      </c>
    </row>
    <row r="49" spans="2:51" x14ac:dyDescent="0.35">
      <c r="B49" s="30">
        <v>44</v>
      </c>
      <c r="C49" s="17">
        <v>4</v>
      </c>
      <c r="D49" s="17">
        <v>4</v>
      </c>
      <c r="E49" s="18">
        <v>4</v>
      </c>
      <c r="F49" s="18">
        <v>3</v>
      </c>
      <c r="G49" s="17">
        <v>3</v>
      </c>
      <c r="H49" s="17">
        <v>4</v>
      </c>
      <c r="I49" s="17">
        <f t="shared" si="22"/>
        <v>8</v>
      </c>
      <c r="J49" s="17">
        <f t="shared" si="1"/>
        <v>7</v>
      </c>
      <c r="K49" s="17">
        <f t="shared" si="2"/>
        <v>7</v>
      </c>
      <c r="L49" s="31">
        <f t="shared" si="3"/>
        <v>22</v>
      </c>
      <c r="M49" s="37">
        <v>4</v>
      </c>
      <c r="N49" s="18">
        <v>5</v>
      </c>
      <c r="O49" s="18">
        <v>4</v>
      </c>
      <c r="P49" s="18">
        <v>4</v>
      </c>
      <c r="Q49" s="18">
        <v>5</v>
      </c>
      <c r="R49" s="18">
        <v>5</v>
      </c>
      <c r="S49" s="18">
        <v>5</v>
      </c>
      <c r="T49" s="18">
        <v>5</v>
      </c>
      <c r="U49" s="18">
        <v>5</v>
      </c>
      <c r="V49" s="18">
        <v>5</v>
      </c>
      <c r="W49" s="17">
        <f t="shared" si="4"/>
        <v>9</v>
      </c>
      <c r="X49" s="17">
        <f t="shared" si="5"/>
        <v>8</v>
      </c>
      <c r="Y49" s="17">
        <f t="shared" si="6"/>
        <v>10</v>
      </c>
      <c r="Z49" s="17">
        <f t="shared" si="7"/>
        <v>10</v>
      </c>
      <c r="AA49" s="17">
        <f t="shared" si="8"/>
        <v>10</v>
      </c>
      <c r="AB49" s="39">
        <f t="shared" si="9"/>
        <v>47</v>
      </c>
      <c r="AC49" s="37">
        <v>4</v>
      </c>
      <c r="AD49" s="18">
        <v>5</v>
      </c>
      <c r="AE49" s="18">
        <v>5</v>
      </c>
      <c r="AF49" s="18">
        <v>5</v>
      </c>
      <c r="AG49" s="18">
        <v>5</v>
      </c>
      <c r="AH49" s="18">
        <v>5</v>
      </c>
      <c r="AI49" s="18">
        <v>5</v>
      </c>
      <c r="AJ49" s="18">
        <v>4</v>
      </c>
      <c r="AK49" s="17">
        <f t="shared" si="10"/>
        <v>9</v>
      </c>
      <c r="AL49" s="17">
        <f t="shared" si="11"/>
        <v>10</v>
      </c>
      <c r="AM49" s="17">
        <f t="shared" si="12"/>
        <v>10</v>
      </c>
      <c r="AN49" s="17">
        <f t="shared" si="13"/>
        <v>9</v>
      </c>
      <c r="AO49" s="31">
        <f t="shared" si="14"/>
        <v>38</v>
      </c>
      <c r="AP49" s="37">
        <v>4</v>
      </c>
      <c r="AQ49" s="18">
        <v>5</v>
      </c>
      <c r="AR49" s="18">
        <v>4</v>
      </c>
      <c r="AS49" s="17">
        <v>4</v>
      </c>
      <c r="AT49" s="17">
        <v>4</v>
      </c>
      <c r="AU49" s="17">
        <v>4</v>
      </c>
      <c r="AV49" s="17">
        <f t="shared" si="19"/>
        <v>9</v>
      </c>
      <c r="AW49" s="17">
        <f t="shared" si="20"/>
        <v>8</v>
      </c>
      <c r="AX49" s="17">
        <f t="shared" si="21"/>
        <v>8</v>
      </c>
      <c r="AY49" s="31">
        <f t="shared" si="18"/>
        <v>25</v>
      </c>
    </row>
    <row r="50" spans="2:51" x14ac:dyDescent="0.35">
      <c r="B50" s="30">
        <v>45</v>
      </c>
      <c r="C50" s="17">
        <v>5</v>
      </c>
      <c r="D50" s="17">
        <v>5</v>
      </c>
      <c r="E50" s="18">
        <v>5</v>
      </c>
      <c r="F50" s="18">
        <v>4</v>
      </c>
      <c r="G50" s="17">
        <v>3</v>
      </c>
      <c r="H50" s="17">
        <v>5</v>
      </c>
      <c r="I50" s="17">
        <f t="shared" si="22"/>
        <v>10</v>
      </c>
      <c r="J50" s="17">
        <f t="shared" si="1"/>
        <v>9</v>
      </c>
      <c r="K50" s="17">
        <f t="shared" si="2"/>
        <v>8</v>
      </c>
      <c r="L50" s="31">
        <f t="shared" si="3"/>
        <v>27</v>
      </c>
      <c r="M50" s="37">
        <v>5</v>
      </c>
      <c r="N50" s="18">
        <v>4</v>
      </c>
      <c r="O50" s="18">
        <v>5</v>
      </c>
      <c r="P50" s="18">
        <v>5</v>
      </c>
      <c r="Q50" s="18">
        <v>4</v>
      </c>
      <c r="R50" s="18">
        <v>5</v>
      </c>
      <c r="S50" s="18">
        <v>5</v>
      </c>
      <c r="T50" s="18">
        <v>5</v>
      </c>
      <c r="U50" s="18">
        <v>4</v>
      </c>
      <c r="V50" s="18">
        <v>4</v>
      </c>
      <c r="W50" s="17">
        <f t="shared" si="4"/>
        <v>9</v>
      </c>
      <c r="X50" s="17">
        <f t="shared" si="5"/>
        <v>10</v>
      </c>
      <c r="Y50" s="17">
        <f t="shared" si="6"/>
        <v>9</v>
      </c>
      <c r="Z50" s="17">
        <f t="shared" si="7"/>
        <v>10</v>
      </c>
      <c r="AA50" s="17">
        <f t="shared" si="8"/>
        <v>8</v>
      </c>
      <c r="AB50" s="39">
        <f t="shared" si="9"/>
        <v>46</v>
      </c>
      <c r="AC50" s="37">
        <v>4</v>
      </c>
      <c r="AD50" s="18">
        <v>5</v>
      </c>
      <c r="AE50" s="18">
        <v>4</v>
      </c>
      <c r="AF50" s="18">
        <v>4</v>
      </c>
      <c r="AG50" s="18">
        <v>4</v>
      </c>
      <c r="AH50" s="18">
        <v>5</v>
      </c>
      <c r="AI50" s="18">
        <v>5</v>
      </c>
      <c r="AJ50" s="18">
        <v>4</v>
      </c>
      <c r="AK50" s="17">
        <f t="shared" si="10"/>
        <v>9</v>
      </c>
      <c r="AL50" s="17">
        <f t="shared" si="11"/>
        <v>8</v>
      </c>
      <c r="AM50" s="17">
        <f t="shared" si="12"/>
        <v>9</v>
      </c>
      <c r="AN50" s="17">
        <f t="shared" si="13"/>
        <v>9</v>
      </c>
      <c r="AO50" s="31">
        <f t="shared" si="14"/>
        <v>35</v>
      </c>
      <c r="AP50" s="37">
        <v>5</v>
      </c>
      <c r="AQ50" s="18">
        <v>4</v>
      </c>
      <c r="AR50" s="18">
        <v>4</v>
      </c>
      <c r="AS50" s="17">
        <v>4</v>
      </c>
      <c r="AT50" s="17">
        <v>4</v>
      </c>
      <c r="AU50" s="17">
        <v>5</v>
      </c>
      <c r="AV50" s="17">
        <f t="shared" si="19"/>
        <v>9</v>
      </c>
      <c r="AW50" s="17">
        <f t="shared" si="20"/>
        <v>8</v>
      </c>
      <c r="AX50" s="17">
        <f t="shared" si="21"/>
        <v>9</v>
      </c>
      <c r="AY50" s="31">
        <f t="shared" si="18"/>
        <v>26</v>
      </c>
    </row>
    <row r="51" spans="2:51" x14ac:dyDescent="0.35">
      <c r="B51" s="30">
        <v>46</v>
      </c>
      <c r="C51" s="17">
        <v>5</v>
      </c>
      <c r="D51" s="17">
        <v>5</v>
      </c>
      <c r="E51" s="18">
        <v>4</v>
      </c>
      <c r="F51" s="18">
        <v>5</v>
      </c>
      <c r="G51" s="17">
        <v>4</v>
      </c>
      <c r="H51" s="17">
        <v>3</v>
      </c>
      <c r="I51" s="17">
        <f t="shared" si="22"/>
        <v>10</v>
      </c>
      <c r="J51" s="17">
        <f t="shared" si="1"/>
        <v>9</v>
      </c>
      <c r="K51" s="17">
        <f t="shared" si="2"/>
        <v>7</v>
      </c>
      <c r="L51" s="31">
        <f t="shared" si="3"/>
        <v>26</v>
      </c>
      <c r="M51" s="37">
        <v>4</v>
      </c>
      <c r="N51" s="18">
        <v>5</v>
      </c>
      <c r="O51" s="18">
        <v>5</v>
      </c>
      <c r="P51" s="18">
        <v>5</v>
      </c>
      <c r="Q51" s="18">
        <v>5</v>
      </c>
      <c r="R51" s="18">
        <v>5</v>
      </c>
      <c r="S51" s="18">
        <v>4</v>
      </c>
      <c r="T51" s="18">
        <v>5</v>
      </c>
      <c r="U51" s="18">
        <v>5</v>
      </c>
      <c r="V51" s="18">
        <v>5</v>
      </c>
      <c r="W51" s="17">
        <f t="shared" si="4"/>
        <v>9</v>
      </c>
      <c r="X51" s="17">
        <f t="shared" si="5"/>
        <v>10</v>
      </c>
      <c r="Y51" s="17">
        <f t="shared" si="6"/>
        <v>10</v>
      </c>
      <c r="Z51" s="17">
        <f t="shared" si="7"/>
        <v>9</v>
      </c>
      <c r="AA51" s="17">
        <f t="shared" si="8"/>
        <v>10</v>
      </c>
      <c r="AB51" s="39">
        <f t="shared" si="9"/>
        <v>48</v>
      </c>
      <c r="AC51" s="37">
        <v>4</v>
      </c>
      <c r="AD51" s="18">
        <v>5</v>
      </c>
      <c r="AE51" s="18">
        <v>4</v>
      </c>
      <c r="AF51" s="18">
        <v>4</v>
      </c>
      <c r="AG51" s="18">
        <v>5</v>
      </c>
      <c r="AH51" s="18">
        <v>4</v>
      </c>
      <c r="AI51" s="18">
        <v>5</v>
      </c>
      <c r="AJ51" s="18">
        <v>5</v>
      </c>
      <c r="AK51" s="17">
        <f t="shared" si="10"/>
        <v>9</v>
      </c>
      <c r="AL51" s="17">
        <f t="shared" si="11"/>
        <v>8</v>
      </c>
      <c r="AM51" s="17">
        <f t="shared" si="12"/>
        <v>9</v>
      </c>
      <c r="AN51" s="17">
        <f t="shared" si="13"/>
        <v>10</v>
      </c>
      <c r="AO51" s="31">
        <f t="shared" si="14"/>
        <v>36</v>
      </c>
      <c r="AP51" s="37">
        <v>5</v>
      </c>
      <c r="AQ51" s="18">
        <v>4</v>
      </c>
      <c r="AR51" s="18">
        <v>4</v>
      </c>
      <c r="AS51" s="17">
        <v>4</v>
      </c>
      <c r="AT51" s="17">
        <v>4</v>
      </c>
      <c r="AU51" s="17">
        <v>3</v>
      </c>
      <c r="AV51" s="17">
        <f t="shared" si="19"/>
        <v>9</v>
      </c>
      <c r="AW51" s="17">
        <f t="shared" si="20"/>
        <v>8</v>
      </c>
      <c r="AX51" s="17">
        <f t="shared" si="21"/>
        <v>7</v>
      </c>
      <c r="AY51" s="31">
        <f t="shared" si="18"/>
        <v>24</v>
      </c>
    </row>
    <row r="52" spans="2:51" x14ac:dyDescent="0.35">
      <c r="B52" s="30">
        <v>47</v>
      </c>
      <c r="C52" s="17">
        <v>4</v>
      </c>
      <c r="D52" s="17">
        <v>4</v>
      </c>
      <c r="E52" s="18">
        <v>4</v>
      </c>
      <c r="F52" s="18">
        <v>4</v>
      </c>
      <c r="G52" s="17">
        <v>3</v>
      </c>
      <c r="H52" s="17">
        <v>3</v>
      </c>
      <c r="I52" s="17">
        <f t="shared" si="22"/>
        <v>8</v>
      </c>
      <c r="J52" s="17">
        <f t="shared" si="1"/>
        <v>8</v>
      </c>
      <c r="K52" s="17">
        <f t="shared" si="2"/>
        <v>6</v>
      </c>
      <c r="L52" s="31">
        <f t="shared" si="3"/>
        <v>22</v>
      </c>
      <c r="M52" s="37">
        <v>4</v>
      </c>
      <c r="N52" s="18">
        <v>4</v>
      </c>
      <c r="O52" s="18">
        <v>4</v>
      </c>
      <c r="P52" s="18">
        <v>5</v>
      </c>
      <c r="Q52" s="18">
        <v>4</v>
      </c>
      <c r="R52" s="18">
        <v>5</v>
      </c>
      <c r="S52" s="18">
        <v>5</v>
      </c>
      <c r="T52" s="18">
        <v>4</v>
      </c>
      <c r="U52" s="18">
        <v>5</v>
      </c>
      <c r="V52" s="18">
        <v>4</v>
      </c>
      <c r="W52" s="17">
        <f t="shared" si="4"/>
        <v>8</v>
      </c>
      <c r="X52" s="17">
        <f t="shared" si="5"/>
        <v>9</v>
      </c>
      <c r="Y52" s="17">
        <f t="shared" si="6"/>
        <v>9</v>
      </c>
      <c r="Z52" s="17">
        <f t="shared" si="7"/>
        <v>9</v>
      </c>
      <c r="AA52" s="17">
        <f t="shared" si="8"/>
        <v>9</v>
      </c>
      <c r="AB52" s="39">
        <f t="shared" si="9"/>
        <v>44</v>
      </c>
      <c r="AC52" s="37">
        <v>5</v>
      </c>
      <c r="AD52" s="18">
        <v>5</v>
      </c>
      <c r="AE52" s="18">
        <v>5</v>
      </c>
      <c r="AF52" s="18">
        <v>5</v>
      </c>
      <c r="AG52" s="18">
        <v>4</v>
      </c>
      <c r="AH52" s="18">
        <v>4</v>
      </c>
      <c r="AI52" s="18">
        <v>5</v>
      </c>
      <c r="AJ52" s="18">
        <v>5</v>
      </c>
      <c r="AK52" s="17">
        <f t="shared" si="10"/>
        <v>10</v>
      </c>
      <c r="AL52" s="17">
        <f t="shared" si="11"/>
        <v>10</v>
      </c>
      <c r="AM52" s="17">
        <f t="shared" si="12"/>
        <v>8</v>
      </c>
      <c r="AN52" s="17">
        <f t="shared" si="13"/>
        <v>10</v>
      </c>
      <c r="AO52" s="31">
        <f t="shared" si="14"/>
        <v>38</v>
      </c>
      <c r="AP52" s="37">
        <v>4</v>
      </c>
      <c r="AQ52" s="18">
        <v>2</v>
      </c>
      <c r="AR52" s="18">
        <v>5</v>
      </c>
      <c r="AS52" s="17">
        <v>4</v>
      </c>
      <c r="AT52" s="17">
        <v>4</v>
      </c>
      <c r="AU52" s="17">
        <v>3</v>
      </c>
      <c r="AV52" s="17">
        <f t="shared" si="19"/>
        <v>6</v>
      </c>
      <c r="AW52" s="17">
        <f t="shared" si="20"/>
        <v>9</v>
      </c>
      <c r="AX52" s="17">
        <f t="shared" si="21"/>
        <v>7</v>
      </c>
      <c r="AY52" s="31">
        <f t="shared" si="18"/>
        <v>22</v>
      </c>
    </row>
    <row r="53" spans="2:51" x14ac:dyDescent="0.35">
      <c r="B53" s="30">
        <v>48</v>
      </c>
      <c r="C53" s="17">
        <v>3</v>
      </c>
      <c r="D53" s="17">
        <v>4</v>
      </c>
      <c r="E53" s="18">
        <v>3</v>
      </c>
      <c r="F53" s="18">
        <v>3</v>
      </c>
      <c r="G53" s="17">
        <v>3</v>
      </c>
      <c r="H53" s="17">
        <v>4</v>
      </c>
      <c r="I53" s="17">
        <f t="shared" si="22"/>
        <v>7</v>
      </c>
      <c r="J53" s="17">
        <f t="shared" si="1"/>
        <v>6</v>
      </c>
      <c r="K53" s="17">
        <f t="shared" si="2"/>
        <v>7</v>
      </c>
      <c r="L53" s="31">
        <f t="shared" si="3"/>
        <v>20</v>
      </c>
      <c r="M53" s="37">
        <v>3</v>
      </c>
      <c r="N53" s="18">
        <v>3</v>
      </c>
      <c r="O53" s="18">
        <v>3</v>
      </c>
      <c r="P53" s="18">
        <v>3</v>
      </c>
      <c r="Q53" s="18">
        <v>4</v>
      </c>
      <c r="R53" s="18">
        <v>4</v>
      </c>
      <c r="S53" s="18">
        <v>5</v>
      </c>
      <c r="T53" s="18">
        <v>4</v>
      </c>
      <c r="U53" s="18">
        <v>3</v>
      </c>
      <c r="V53" s="18">
        <v>4</v>
      </c>
      <c r="W53" s="17">
        <f t="shared" si="4"/>
        <v>6</v>
      </c>
      <c r="X53" s="17">
        <f t="shared" si="5"/>
        <v>6</v>
      </c>
      <c r="Y53" s="17">
        <f t="shared" si="6"/>
        <v>8</v>
      </c>
      <c r="Z53" s="17">
        <f t="shared" si="7"/>
        <v>9</v>
      </c>
      <c r="AA53" s="17">
        <f t="shared" si="8"/>
        <v>7</v>
      </c>
      <c r="AB53" s="39">
        <f t="shared" si="9"/>
        <v>36</v>
      </c>
      <c r="AC53" s="37">
        <v>4</v>
      </c>
      <c r="AD53" s="18">
        <v>4</v>
      </c>
      <c r="AE53" s="18">
        <v>5</v>
      </c>
      <c r="AF53" s="18">
        <v>5</v>
      </c>
      <c r="AG53" s="18">
        <v>5</v>
      </c>
      <c r="AH53" s="18">
        <v>5</v>
      </c>
      <c r="AI53" s="18">
        <v>4</v>
      </c>
      <c r="AJ53" s="18">
        <v>4</v>
      </c>
      <c r="AK53" s="17">
        <f t="shared" si="10"/>
        <v>8</v>
      </c>
      <c r="AL53" s="17">
        <f t="shared" si="11"/>
        <v>10</v>
      </c>
      <c r="AM53" s="17">
        <f t="shared" si="12"/>
        <v>10</v>
      </c>
      <c r="AN53" s="17">
        <f t="shared" si="13"/>
        <v>8</v>
      </c>
      <c r="AO53" s="31">
        <f t="shared" si="14"/>
        <v>36</v>
      </c>
      <c r="AP53" s="37">
        <v>5</v>
      </c>
      <c r="AQ53" s="18">
        <v>4</v>
      </c>
      <c r="AR53" s="18">
        <v>5</v>
      </c>
      <c r="AS53" s="17">
        <v>5</v>
      </c>
      <c r="AT53" s="17">
        <v>5</v>
      </c>
      <c r="AU53" s="17">
        <v>5</v>
      </c>
      <c r="AV53" s="17">
        <f t="shared" si="19"/>
        <v>9</v>
      </c>
      <c r="AW53" s="17">
        <f t="shared" si="20"/>
        <v>10</v>
      </c>
      <c r="AX53" s="17">
        <f t="shared" si="21"/>
        <v>10</v>
      </c>
      <c r="AY53" s="31">
        <f t="shared" si="18"/>
        <v>29</v>
      </c>
    </row>
    <row r="54" spans="2:51" x14ac:dyDescent="0.35">
      <c r="B54" s="30">
        <v>49</v>
      </c>
      <c r="C54" s="17">
        <v>5</v>
      </c>
      <c r="D54" s="17">
        <v>5</v>
      </c>
      <c r="E54" s="18">
        <v>4</v>
      </c>
      <c r="F54" s="18">
        <v>4</v>
      </c>
      <c r="G54" s="18">
        <v>5</v>
      </c>
      <c r="H54" s="18">
        <v>5</v>
      </c>
      <c r="I54" s="17">
        <f t="shared" si="22"/>
        <v>10</v>
      </c>
      <c r="J54" s="17">
        <f t="shared" si="1"/>
        <v>8</v>
      </c>
      <c r="K54" s="17">
        <f t="shared" si="2"/>
        <v>10</v>
      </c>
      <c r="L54" s="31">
        <f t="shared" si="3"/>
        <v>28</v>
      </c>
      <c r="M54" s="37">
        <v>4</v>
      </c>
      <c r="N54" s="18">
        <v>4</v>
      </c>
      <c r="O54" s="18">
        <v>4</v>
      </c>
      <c r="P54" s="18">
        <v>4</v>
      </c>
      <c r="Q54" s="18">
        <v>4</v>
      </c>
      <c r="R54" s="18">
        <v>5</v>
      </c>
      <c r="S54" s="18">
        <v>5</v>
      </c>
      <c r="T54" s="18">
        <v>4</v>
      </c>
      <c r="U54" s="18">
        <v>4</v>
      </c>
      <c r="V54" s="18">
        <v>5</v>
      </c>
      <c r="W54" s="17">
        <f t="shared" si="4"/>
        <v>8</v>
      </c>
      <c r="X54" s="17">
        <f t="shared" si="5"/>
        <v>8</v>
      </c>
      <c r="Y54" s="17">
        <f t="shared" si="6"/>
        <v>9</v>
      </c>
      <c r="Z54" s="17">
        <f t="shared" si="7"/>
        <v>9</v>
      </c>
      <c r="AA54" s="17">
        <f t="shared" si="8"/>
        <v>9</v>
      </c>
      <c r="AB54" s="39">
        <f t="shared" si="9"/>
        <v>43</v>
      </c>
      <c r="AC54" s="37">
        <v>4</v>
      </c>
      <c r="AD54" s="18">
        <v>4</v>
      </c>
      <c r="AE54" s="18">
        <v>4</v>
      </c>
      <c r="AF54" s="18">
        <v>4</v>
      </c>
      <c r="AG54" s="18">
        <v>3</v>
      </c>
      <c r="AH54" s="18">
        <v>4</v>
      </c>
      <c r="AI54" s="18">
        <v>4</v>
      </c>
      <c r="AJ54" s="18">
        <v>4</v>
      </c>
      <c r="AK54" s="17">
        <f t="shared" si="10"/>
        <v>8</v>
      </c>
      <c r="AL54" s="17">
        <f t="shared" si="11"/>
        <v>8</v>
      </c>
      <c r="AM54" s="17">
        <f t="shared" si="12"/>
        <v>7</v>
      </c>
      <c r="AN54" s="17">
        <f t="shared" si="13"/>
        <v>8</v>
      </c>
      <c r="AO54" s="31">
        <f t="shared" si="14"/>
        <v>31</v>
      </c>
      <c r="AP54" s="37">
        <v>4</v>
      </c>
      <c r="AQ54" s="18">
        <v>4</v>
      </c>
      <c r="AR54" s="18">
        <v>3</v>
      </c>
      <c r="AS54" s="18">
        <v>4</v>
      </c>
      <c r="AT54" s="18">
        <v>3</v>
      </c>
      <c r="AU54" s="18">
        <v>3</v>
      </c>
      <c r="AV54" s="17">
        <f t="shared" si="19"/>
        <v>8</v>
      </c>
      <c r="AW54" s="17">
        <f t="shared" si="20"/>
        <v>7</v>
      </c>
      <c r="AX54" s="17">
        <f t="shared" si="21"/>
        <v>6</v>
      </c>
      <c r="AY54" s="31">
        <f t="shared" si="18"/>
        <v>21</v>
      </c>
    </row>
    <row r="55" spans="2:51" x14ac:dyDescent="0.35">
      <c r="B55" s="30">
        <v>50</v>
      </c>
      <c r="C55" s="17">
        <v>1</v>
      </c>
      <c r="D55" s="17">
        <v>4</v>
      </c>
      <c r="E55" s="18">
        <v>4</v>
      </c>
      <c r="F55" s="18">
        <v>4</v>
      </c>
      <c r="G55" s="18">
        <v>4</v>
      </c>
      <c r="H55" s="18">
        <v>4</v>
      </c>
      <c r="I55" s="17">
        <f t="shared" si="22"/>
        <v>5</v>
      </c>
      <c r="J55" s="17">
        <f t="shared" si="1"/>
        <v>8</v>
      </c>
      <c r="K55" s="17">
        <f t="shared" si="2"/>
        <v>8</v>
      </c>
      <c r="L55" s="31">
        <f t="shared" si="3"/>
        <v>21</v>
      </c>
      <c r="M55" s="37">
        <v>4</v>
      </c>
      <c r="N55" s="18">
        <v>4</v>
      </c>
      <c r="O55" s="18">
        <v>3</v>
      </c>
      <c r="P55" s="18">
        <v>4</v>
      </c>
      <c r="Q55" s="18">
        <v>4</v>
      </c>
      <c r="R55" s="18">
        <v>5</v>
      </c>
      <c r="S55" s="18">
        <v>5</v>
      </c>
      <c r="T55" s="18">
        <v>5</v>
      </c>
      <c r="U55" s="18">
        <v>5</v>
      </c>
      <c r="V55" s="18">
        <v>4</v>
      </c>
      <c r="W55" s="17">
        <f t="shared" si="4"/>
        <v>8</v>
      </c>
      <c r="X55" s="17">
        <f t="shared" si="5"/>
        <v>7</v>
      </c>
      <c r="Y55" s="17">
        <f t="shared" si="6"/>
        <v>9</v>
      </c>
      <c r="Z55" s="17">
        <f t="shared" si="7"/>
        <v>10</v>
      </c>
      <c r="AA55" s="17">
        <f t="shared" si="8"/>
        <v>9</v>
      </c>
      <c r="AB55" s="39">
        <f t="shared" si="9"/>
        <v>43</v>
      </c>
      <c r="AC55" s="37">
        <v>4</v>
      </c>
      <c r="AD55" s="18">
        <v>5</v>
      </c>
      <c r="AE55" s="18">
        <v>4</v>
      </c>
      <c r="AF55" s="18">
        <v>5</v>
      </c>
      <c r="AG55" s="18">
        <v>4</v>
      </c>
      <c r="AH55" s="18">
        <v>5</v>
      </c>
      <c r="AI55" s="18">
        <v>5</v>
      </c>
      <c r="AJ55" s="18">
        <v>4</v>
      </c>
      <c r="AK55" s="17">
        <f t="shared" si="10"/>
        <v>9</v>
      </c>
      <c r="AL55" s="17">
        <f t="shared" si="11"/>
        <v>9</v>
      </c>
      <c r="AM55" s="17">
        <f t="shared" si="12"/>
        <v>9</v>
      </c>
      <c r="AN55" s="17">
        <f t="shared" si="13"/>
        <v>9</v>
      </c>
      <c r="AO55" s="31">
        <f t="shared" si="14"/>
        <v>36</v>
      </c>
      <c r="AP55" s="37">
        <v>5</v>
      </c>
      <c r="AQ55" s="18">
        <v>5</v>
      </c>
      <c r="AR55" s="18">
        <v>4</v>
      </c>
      <c r="AS55" s="18">
        <v>5</v>
      </c>
      <c r="AT55" s="18">
        <v>4</v>
      </c>
      <c r="AU55" s="18">
        <v>4</v>
      </c>
      <c r="AV55" s="17">
        <f t="shared" si="19"/>
        <v>10</v>
      </c>
      <c r="AW55" s="17">
        <f t="shared" si="20"/>
        <v>9</v>
      </c>
      <c r="AX55" s="17">
        <f t="shared" si="21"/>
        <v>8</v>
      </c>
      <c r="AY55" s="31">
        <f t="shared" si="18"/>
        <v>27</v>
      </c>
    </row>
    <row r="56" spans="2:51" x14ac:dyDescent="0.35">
      <c r="B56" s="30">
        <v>51</v>
      </c>
      <c r="C56" s="17">
        <v>4</v>
      </c>
      <c r="D56" s="17">
        <v>4</v>
      </c>
      <c r="E56" s="18">
        <v>3</v>
      </c>
      <c r="F56" s="18">
        <v>4</v>
      </c>
      <c r="G56" s="18">
        <v>4</v>
      </c>
      <c r="H56" s="18">
        <v>5</v>
      </c>
      <c r="I56" s="17">
        <f t="shared" si="22"/>
        <v>8</v>
      </c>
      <c r="J56" s="17">
        <f t="shared" si="1"/>
        <v>7</v>
      </c>
      <c r="K56" s="17">
        <f t="shared" si="2"/>
        <v>9</v>
      </c>
      <c r="L56" s="31">
        <f t="shared" si="3"/>
        <v>24</v>
      </c>
      <c r="M56" s="37">
        <v>3</v>
      </c>
      <c r="N56" s="18">
        <v>4</v>
      </c>
      <c r="O56" s="18">
        <v>3</v>
      </c>
      <c r="P56" s="18">
        <v>3</v>
      </c>
      <c r="Q56" s="18">
        <v>4</v>
      </c>
      <c r="R56" s="18">
        <v>4</v>
      </c>
      <c r="S56" s="18">
        <v>4</v>
      </c>
      <c r="T56" s="18">
        <v>4</v>
      </c>
      <c r="U56" s="18">
        <v>4</v>
      </c>
      <c r="V56" s="18">
        <v>5</v>
      </c>
      <c r="W56" s="17">
        <f t="shared" si="4"/>
        <v>7</v>
      </c>
      <c r="X56" s="17">
        <f t="shared" si="5"/>
        <v>6</v>
      </c>
      <c r="Y56" s="17">
        <f t="shared" si="6"/>
        <v>8</v>
      </c>
      <c r="Z56" s="17">
        <f t="shared" si="7"/>
        <v>8</v>
      </c>
      <c r="AA56" s="17">
        <f t="shared" si="8"/>
        <v>9</v>
      </c>
      <c r="AB56" s="39">
        <f t="shared" si="9"/>
        <v>38</v>
      </c>
      <c r="AC56" s="37">
        <v>4</v>
      </c>
      <c r="AD56" s="18">
        <v>5</v>
      </c>
      <c r="AE56" s="18">
        <v>4</v>
      </c>
      <c r="AF56" s="18">
        <v>5</v>
      </c>
      <c r="AG56" s="18">
        <v>5</v>
      </c>
      <c r="AH56" s="18">
        <v>4</v>
      </c>
      <c r="AI56" s="18">
        <v>5</v>
      </c>
      <c r="AJ56" s="18">
        <v>4</v>
      </c>
      <c r="AK56" s="17">
        <f t="shared" si="10"/>
        <v>9</v>
      </c>
      <c r="AL56" s="17">
        <f t="shared" si="11"/>
        <v>9</v>
      </c>
      <c r="AM56" s="17">
        <f t="shared" si="12"/>
        <v>9</v>
      </c>
      <c r="AN56" s="17">
        <f t="shared" si="13"/>
        <v>9</v>
      </c>
      <c r="AO56" s="31">
        <f t="shared" si="14"/>
        <v>36</v>
      </c>
      <c r="AP56" s="37">
        <v>4</v>
      </c>
      <c r="AQ56" s="18">
        <v>5</v>
      </c>
      <c r="AR56" s="18">
        <v>3</v>
      </c>
      <c r="AS56" s="18">
        <v>4</v>
      </c>
      <c r="AT56" s="18">
        <v>4</v>
      </c>
      <c r="AU56" s="18">
        <v>5</v>
      </c>
      <c r="AV56" s="17">
        <f t="shared" si="19"/>
        <v>9</v>
      </c>
      <c r="AW56" s="17">
        <f t="shared" si="20"/>
        <v>7</v>
      </c>
      <c r="AX56" s="17">
        <f t="shared" si="21"/>
        <v>9</v>
      </c>
      <c r="AY56" s="31">
        <f t="shared" si="18"/>
        <v>25</v>
      </c>
    </row>
    <row r="57" spans="2:51" x14ac:dyDescent="0.35">
      <c r="B57" s="30">
        <v>52</v>
      </c>
      <c r="C57" s="17">
        <v>4</v>
      </c>
      <c r="D57" s="17">
        <v>4</v>
      </c>
      <c r="E57" s="18">
        <v>5</v>
      </c>
      <c r="F57" s="18">
        <v>3</v>
      </c>
      <c r="G57" s="18">
        <v>5</v>
      </c>
      <c r="H57" s="18">
        <v>5</v>
      </c>
      <c r="I57" s="17">
        <f t="shared" si="22"/>
        <v>8</v>
      </c>
      <c r="J57" s="17">
        <f t="shared" si="1"/>
        <v>8</v>
      </c>
      <c r="K57" s="17">
        <f t="shared" si="2"/>
        <v>10</v>
      </c>
      <c r="L57" s="31">
        <f t="shared" si="3"/>
        <v>26</v>
      </c>
      <c r="M57" s="37">
        <v>5</v>
      </c>
      <c r="N57" s="18">
        <v>3</v>
      </c>
      <c r="O57" s="18">
        <v>5</v>
      </c>
      <c r="P57" s="18">
        <v>4</v>
      </c>
      <c r="Q57" s="18">
        <v>5</v>
      </c>
      <c r="R57" s="18">
        <v>4</v>
      </c>
      <c r="S57" s="18">
        <v>5</v>
      </c>
      <c r="T57" s="18">
        <v>4</v>
      </c>
      <c r="U57" s="18">
        <v>5</v>
      </c>
      <c r="V57" s="18">
        <v>4</v>
      </c>
      <c r="W57" s="17">
        <f t="shared" si="4"/>
        <v>8</v>
      </c>
      <c r="X57" s="17">
        <f t="shared" si="5"/>
        <v>9</v>
      </c>
      <c r="Y57" s="17">
        <f t="shared" si="6"/>
        <v>9</v>
      </c>
      <c r="Z57" s="17">
        <f t="shared" si="7"/>
        <v>9</v>
      </c>
      <c r="AA57" s="17">
        <f t="shared" si="8"/>
        <v>9</v>
      </c>
      <c r="AB57" s="39">
        <f t="shared" si="9"/>
        <v>44</v>
      </c>
      <c r="AC57" s="37">
        <v>5</v>
      </c>
      <c r="AD57" s="18">
        <v>4</v>
      </c>
      <c r="AE57" s="18">
        <v>4</v>
      </c>
      <c r="AF57" s="18">
        <v>5</v>
      </c>
      <c r="AG57" s="18">
        <v>5</v>
      </c>
      <c r="AH57" s="18">
        <v>4</v>
      </c>
      <c r="AI57" s="18">
        <v>4</v>
      </c>
      <c r="AJ57" s="18">
        <v>5</v>
      </c>
      <c r="AK57" s="17">
        <f t="shared" si="10"/>
        <v>9</v>
      </c>
      <c r="AL57" s="17">
        <f t="shared" si="11"/>
        <v>9</v>
      </c>
      <c r="AM57" s="17">
        <f t="shared" si="12"/>
        <v>9</v>
      </c>
      <c r="AN57" s="17">
        <f t="shared" si="13"/>
        <v>9</v>
      </c>
      <c r="AO57" s="31">
        <f t="shared" si="14"/>
        <v>36</v>
      </c>
      <c r="AP57" s="37">
        <v>4</v>
      </c>
      <c r="AQ57" s="18">
        <v>5</v>
      </c>
      <c r="AR57" s="18">
        <v>5</v>
      </c>
      <c r="AS57" s="18">
        <v>4</v>
      </c>
      <c r="AT57" s="18">
        <v>4</v>
      </c>
      <c r="AU57" s="18">
        <v>4</v>
      </c>
      <c r="AV57" s="17">
        <f t="shared" si="19"/>
        <v>9</v>
      </c>
      <c r="AW57" s="17">
        <f t="shared" si="20"/>
        <v>9</v>
      </c>
      <c r="AX57" s="17">
        <f t="shared" si="21"/>
        <v>8</v>
      </c>
      <c r="AY57" s="31">
        <f t="shared" si="18"/>
        <v>26</v>
      </c>
    </row>
    <row r="58" spans="2:51" x14ac:dyDescent="0.35">
      <c r="B58" s="30">
        <v>53</v>
      </c>
      <c r="C58" s="17">
        <v>4</v>
      </c>
      <c r="D58" s="17">
        <v>3</v>
      </c>
      <c r="E58" s="18">
        <v>5</v>
      </c>
      <c r="F58" s="18">
        <v>5</v>
      </c>
      <c r="G58" s="18">
        <v>4</v>
      </c>
      <c r="H58" s="18">
        <v>5</v>
      </c>
      <c r="I58" s="17">
        <f t="shared" si="22"/>
        <v>7</v>
      </c>
      <c r="J58" s="17">
        <f t="shared" si="1"/>
        <v>10</v>
      </c>
      <c r="K58" s="17">
        <f t="shared" si="2"/>
        <v>9</v>
      </c>
      <c r="L58" s="31">
        <f t="shared" si="3"/>
        <v>26</v>
      </c>
      <c r="M58" s="37">
        <v>5</v>
      </c>
      <c r="N58" s="18">
        <v>5</v>
      </c>
      <c r="O58" s="18">
        <v>5</v>
      </c>
      <c r="P58" s="18">
        <v>4</v>
      </c>
      <c r="Q58" s="18">
        <v>4</v>
      </c>
      <c r="R58" s="18">
        <v>3</v>
      </c>
      <c r="S58" s="18">
        <v>4</v>
      </c>
      <c r="T58" s="18">
        <v>2</v>
      </c>
      <c r="U58" s="18">
        <v>5</v>
      </c>
      <c r="V58" s="18">
        <v>4</v>
      </c>
      <c r="W58" s="17">
        <f t="shared" si="4"/>
        <v>10</v>
      </c>
      <c r="X58" s="17">
        <f t="shared" si="5"/>
        <v>9</v>
      </c>
      <c r="Y58" s="17">
        <f t="shared" si="6"/>
        <v>7</v>
      </c>
      <c r="Z58" s="17">
        <f t="shared" si="7"/>
        <v>6</v>
      </c>
      <c r="AA58" s="17">
        <f t="shared" si="8"/>
        <v>9</v>
      </c>
      <c r="AB58" s="39">
        <f t="shared" si="9"/>
        <v>41</v>
      </c>
      <c r="AC58" s="37">
        <v>5</v>
      </c>
      <c r="AD58" s="18">
        <v>4</v>
      </c>
      <c r="AE58" s="18">
        <v>5</v>
      </c>
      <c r="AF58" s="18">
        <v>4</v>
      </c>
      <c r="AG58" s="18">
        <v>4</v>
      </c>
      <c r="AH58" s="18">
        <v>5</v>
      </c>
      <c r="AI58" s="18">
        <v>5</v>
      </c>
      <c r="AJ58" s="18">
        <v>5</v>
      </c>
      <c r="AK58" s="17">
        <f t="shared" si="10"/>
        <v>9</v>
      </c>
      <c r="AL58" s="17">
        <f t="shared" si="11"/>
        <v>9</v>
      </c>
      <c r="AM58" s="17">
        <f t="shared" si="12"/>
        <v>9</v>
      </c>
      <c r="AN58" s="17">
        <f t="shared" si="13"/>
        <v>10</v>
      </c>
      <c r="AO58" s="31">
        <f t="shared" si="14"/>
        <v>37</v>
      </c>
      <c r="AP58" s="37">
        <v>3</v>
      </c>
      <c r="AQ58" s="18">
        <v>4</v>
      </c>
      <c r="AR58" s="18">
        <v>4</v>
      </c>
      <c r="AS58" s="18">
        <v>4</v>
      </c>
      <c r="AT58" s="18">
        <v>4</v>
      </c>
      <c r="AU58" s="18">
        <v>4</v>
      </c>
      <c r="AV58" s="17">
        <f t="shared" si="19"/>
        <v>7</v>
      </c>
      <c r="AW58" s="17">
        <f t="shared" si="20"/>
        <v>8</v>
      </c>
      <c r="AX58" s="17">
        <f t="shared" si="21"/>
        <v>8</v>
      </c>
      <c r="AY58" s="31">
        <f t="shared" si="18"/>
        <v>23</v>
      </c>
    </row>
    <row r="59" spans="2:51" x14ac:dyDescent="0.35">
      <c r="B59" s="30">
        <v>54</v>
      </c>
      <c r="C59" s="17">
        <v>5</v>
      </c>
      <c r="D59" s="17">
        <v>3</v>
      </c>
      <c r="E59" s="18">
        <v>4</v>
      </c>
      <c r="F59" s="18">
        <v>3</v>
      </c>
      <c r="G59" s="18">
        <v>4</v>
      </c>
      <c r="H59" s="18">
        <v>5</v>
      </c>
      <c r="I59" s="17">
        <f t="shared" si="22"/>
        <v>8</v>
      </c>
      <c r="J59" s="17">
        <f t="shared" si="1"/>
        <v>7</v>
      </c>
      <c r="K59" s="17">
        <f t="shared" si="2"/>
        <v>9</v>
      </c>
      <c r="L59" s="31">
        <f t="shared" si="3"/>
        <v>24</v>
      </c>
      <c r="M59" s="37">
        <v>4</v>
      </c>
      <c r="N59" s="18">
        <v>3</v>
      </c>
      <c r="O59" s="18">
        <v>4</v>
      </c>
      <c r="P59" s="18">
        <v>3</v>
      </c>
      <c r="Q59" s="18">
        <v>5</v>
      </c>
      <c r="R59" s="18">
        <v>5</v>
      </c>
      <c r="S59" s="18">
        <v>4</v>
      </c>
      <c r="T59" s="18">
        <v>5</v>
      </c>
      <c r="U59" s="18">
        <v>4</v>
      </c>
      <c r="V59" s="18">
        <v>4</v>
      </c>
      <c r="W59" s="17">
        <f t="shared" si="4"/>
        <v>7</v>
      </c>
      <c r="X59" s="17">
        <f t="shared" si="5"/>
        <v>7</v>
      </c>
      <c r="Y59" s="17">
        <f t="shared" si="6"/>
        <v>10</v>
      </c>
      <c r="Z59" s="17">
        <f t="shared" si="7"/>
        <v>9</v>
      </c>
      <c r="AA59" s="17">
        <f t="shared" si="8"/>
        <v>8</v>
      </c>
      <c r="AB59" s="39">
        <f t="shared" si="9"/>
        <v>41</v>
      </c>
      <c r="AC59" s="37">
        <v>4</v>
      </c>
      <c r="AD59" s="18">
        <v>5</v>
      </c>
      <c r="AE59" s="18">
        <v>4</v>
      </c>
      <c r="AF59" s="18">
        <v>5</v>
      </c>
      <c r="AG59" s="18">
        <v>5</v>
      </c>
      <c r="AH59" s="18">
        <v>5</v>
      </c>
      <c r="AI59" s="18">
        <v>5</v>
      </c>
      <c r="AJ59" s="18">
        <v>4</v>
      </c>
      <c r="AK59" s="17">
        <f t="shared" si="10"/>
        <v>9</v>
      </c>
      <c r="AL59" s="17">
        <f t="shared" si="11"/>
        <v>9</v>
      </c>
      <c r="AM59" s="17">
        <f t="shared" si="12"/>
        <v>10</v>
      </c>
      <c r="AN59" s="17">
        <f t="shared" si="13"/>
        <v>9</v>
      </c>
      <c r="AO59" s="31">
        <f t="shared" si="14"/>
        <v>37</v>
      </c>
      <c r="AP59" s="37">
        <v>4</v>
      </c>
      <c r="AQ59" s="18">
        <v>4</v>
      </c>
      <c r="AR59" s="18">
        <v>4</v>
      </c>
      <c r="AS59" s="18">
        <v>4</v>
      </c>
      <c r="AT59" s="18">
        <v>4</v>
      </c>
      <c r="AU59" s="18">
        <v>5</v>
      </c>
      <c r="AV59" s="17">
        <f t="shared" si="19"/>
        <v>8</v>
      </c>
      <c r="AW59" s="17">
        <f t="shared" si="20"/>
        <v>8</v>
      </c>
      <c r="AX59" s="17">
        <f t="shared" si="21"/>
        <v>9</v>
      </c>
      <c r="AY59" s="31">
        <f t="shared" si="18"/>
        <v>25</v>
      </c>
    </row>
    <row r="60" spans="2:51" x14ac:dyDescent="0.35">
      <c r="B60" s="30">
        <v>55</v>
      </c>
      <c r="C60" s="17">
        <v>4</v>
      </c>
      <c r="D60" s="17">
        <v>4</v>
      </c>
      <c r="E60" s="18">
        <v>4</v>
      </c>
      <c r="F60" s="18">
        <v>4</v>
      </c>
      <c r="G60" s="18">
        <v>3</v>
      </c>
      <c r="H60" s="18">
        <v>4</v>
      </c>
      <c r="I60" s="17">
        <f t="shared" si="22"/>
        <v>8</v>
      </c>
      <c r="J60" s="17">
        <f t="shared" si="1"/>
        <v>8</v>
      </c>
      <c r="K60" s="17">
        <f t="shared" si="2"/>
        <v>7</v>
      </c>
      <c r="L60" s="31">
        <f t="shared" si="3"/>
        <v>23</v>
      </c>
      <c r="M60" s="37">
        <v>4</v>
      </c>
      <c r="N60" s="18">
        <v>4</v>
      </c>
      <c r="O60" s="18">
        <v>4</v>
      </c>
      <c r="P60" s="18">
        <v>3</v>
      </c>
      <c r="Q60" s="18">
        <v>4</v>
      </c>
      <c r="R60" s="18">
        <v>4</v>
      </c>
      <c r="S60" s="18">
        <v>4</v>
      </c>
      <c r="T60" s="18">
        <v>4</v>
      </c>
      <c r="U60" s="18">
        <v>4</v>
      </c>
      <c r="V60" s="18">
        <v>4</v>
      </c>
      <c r="W60" s="17">
        <f t="shared" si="4"/>
        <v>8</v>
      </c>
      <c r="X60" s="17">
        <f t="shared" si="5"/>
        <v>7</v>
      </c>
      <c r="Y60" s="17">
        <f t="shared" si="6"/>
        <v>8</v>
      </c>
      <c r="Z60" s="17">
        <f t="shared" si="7"/>
        <v>8</v>
      </c>
      <c r="AA60" s="17">
        <f t="shared" si="8"/>
        <v>8</v>
      </c>
      <c r="AB60" s="39">
        <f t="shared" si="9"/>
        <v>39</v>
      </c>
      <c r="AC60" s="37">
        <v>4</v>
      </c>
      <c r="AD60" s="18">
        <v>4</v>
      </c>
      <c r="AE60" s="18">
        <v>4</v>
      </c>
      <c r="AF60" s="18">
        <v>5</v>
      </c>
      <c r="AG60" s="18">
        <v>4</v>
      </c>
      <c r="AH60" s="18">
        <v>5</v>
      </c>
      <c r="AI60" s="18">
        <v>4</v>
      </c>
      <c r="AJ60" s="18">
        <v>5</v>
      </c>
      <c r="AK60" s="17">
        <f t="shared" si="10"/>
        <v>8</v>
      </c>
      <c r="AL60" s="17">
        <f t="shared" si="11"/>
        <v>9</v>
      </c>
      <c r="AM60" s="17">
        <f t="shared" si="12"/>
        <v>9</v>
      </c>
      <c r="AN60" s="17">
        <f t="shared" si="13"/>
        <v>9</v>
      </c>
      <c r="AO60" s="31">
        <f t="shared" si="14"/>
        <v>35</v>
      </c>
      <c r="AP60" s="37">
        <v>4</v>
      </c>
      <c r="AQ60" s="18">
        <v>5</v>
      </c>
      <c r="AR60" s="18">
        <v>4</v>
      </c>
      <c r="AS60" s="18">
        <v>4</v>
      </c>
      <c r="AT60" s="18">
        <v>3</v>
      </c>
      <c r="AU60" s="18">
        <v>4</v>
      </c>
      <c r="AV60" s="17">
        <f t="shared" si="19"/>
        <v>9</v>
      </c>
      <c r="AW60" s="17">
        <f t="shared" si="20"/>
        <v>8</v>
      </c>
      <c r="AX60" s="17">
        <f t="shared" si="21"/>
        <v>7</v>
      </c>
      <c r="AY60" s="31">
        <f t="shared" si="18"/>
        <v>24</v>
      </c>
    </row>
    <row r="61" spans="2:51" x14ac:dyDescent="0.35">
      <c r="B61" s="30">
        <v>56</v>
      </c>
      <c r="C61" s="17">
        <v>3</v>
      </c>
      <c r="D61" s="17">
        <v>3</v>
      </c>
      <c r="E61" s="18">
        <v>4</v>
      </c>
      <c r="F61" s="18">
        <v>3</v>
      </c>
      <c r="G61" s="18">
        <v>5</v>
      </c>
      <c r="H61" s="18">
        <v>5</v>
      </c>
      <c r="I61" s="17">
        <f t="shared" si="22"/>
        <v>6</v>
      </c>
      <c r="J61" s="17">
        <f t="shared" si="1"/>
        <v>7</v>
      </c>
      <c r="K61" s="17">
        <f t="shared" si="2"/>
        <v>10</v>
      </c>
      <c r="L61" s="31">
        <f t="shared" si="3"/>
        <v>23</v>
      </c>
      <c r="M61" s="37">
        <v>4</v>
      </c>
      <c r="N61" s="18">
        <v>3</v>
      </c>
      <c r="O61" s="18">
        <v>4</v>
      </c>
      <c r="P61" s="18">
        <v>4</v>
      </c>
      <c r="Q61" s="18">
        <v>3</v>
      </c>
      <c r="R61" s="18">
        <v>5</v>
      </c>
      <c r="S61" s="18">
        <v>4</v>
      </c>
      <c r="T61" s="18">
        <v>4</v>
      </c>
      <c r="U61" s="18">
        <v>4</v>
      </c>
      <c r="V61" s="18">
        <v>5</v>
      </c>
      <c r="W61" s="17">
        <f t="shared" si="4"/>
        <v>7</v>
      </c>
      <c r="X61" s="17">
        <f t="shared" si="5"/>
        <v>8</v>
      </c>
      <c r="Y61" s="17">
        <f t="shared" si="6"/>
        <v>8</v>
      </c>
      <c r="Z61" s="17">
        <f t="shared" si="7"/>
        <v>8</v>
      </c>
      <c r="AA61" s="17">
        <f t="shared" si="8"/>
        <v>9</v>
      </c>
      <c r="AB61" s="39">
        <f t="shared" si="9"/>
        <v>40</v>
      </c>
      <c r="AC61" s="37">
        <v>4</v>
      </c>
      <c r="AD61" s="18">
        <v>4</v>
      </c>
      <c r="AE61" s="18">
        <v>4</v>
      </c>
      <c r="AF61" s="18">
        <v>4</v>
      </c>
      <c r="AG61" s="18">
        <v>5</v>
      </c>
      <c r="AH61" s="18">
        <v>5</v>
      </c>
      <c r="AI61" s="18">
        <v>4</v>
      </c>
      <c r="AJ61" s="18">
        <v>5</v>
      </c>
      <c r="AK61" s="17">
        <f t="shared" si="10"/>
        <v>8</v>
      </c>
      <c r="AL61" s="17">
        <f t="shared" si="11"/>
        <v>8</v>
      </c>
      <c r="AM61" s="17">
        <f t="shared" si="12"/>
        <v>10</v>
      </c>
      <c r="AN61" s="17">
        <f t="shared" si="13"/>
        <v>9</v>
      </c>
      <c r="AO61" s="31">
        <f t="shared" si="14"/>
        <v>35</v>
      </c>
      <c r="AP61" s="37">
        <v>4</v>
      </c>
      <c r="AQ61" s="18">
        <v>5</v>
      </c>
      <c r="AR61" s="18">
        <v>4</v>
      </c>
      <c r="AS61" s="18">
        <v>4</v>
      </c>
      <c r="AT61" s="18">
        <v>5</v>
      </c>
      <c r="AU61" s="18">
        <v>5</v>
      </c>
      <c r="AV61" s="17">
        <f t="shared" si="19"/>
        <v>9</v>
      </c>
      <c r="AW61" s="17">
        <f t="shared" si="20"/>
        <v>8</v>
      </c>
      <c r="AX61" s="17">
        <f t="shared" si="21"/>
        <v>10</v>
      </c>
      <c r="AY61" s="31">
        <f t="shared" si="18"/>
        <v>27</v>
      </c>
    </row>
    <row r="62" spans="2:51" x14ac:dyDescent="0.35">
      <c r="B62" s="30">
        <v>57</v>
      </c>
      <c r="C62" s="17">
        <v>5</v>
      </c>
      <c r="D62" s="17">
        <v>5</v>
      </c>
      <c r="E62" s="18">
        <v>5</v>
      </c>
      <c r="F62" s="18">
        <v>4</v>
      </c>
      <c r="G62" s="18">
        <v>4</v>
      </c>
      <c r="H62" s="18">
        <v>4</v>
      </c>
      <c r="I62" s="17">
        <f t="shared" si="22"/>
        <v>10</v>
      </c>
      <c r="J62" s="17">
        <f t="shared" si="1"/>
        <v>9</v>
      </c>
      <c r="K62" s="17">
        <f t="shared" si="2"/>
        <v>8</v>
      </c>
      <c r="L62" s="31">
        <f t="shared" si="3"/>
        <v>27</v>
      </c>
      <c r="M62" s="37">
        <v>5</v>
      </c>
      <c r="N62" s="18">
        <v>4</v>
      </c>
      <c r="O62" s="18">
        <v>5</v>
      </c>
      <c r="P62" s="18">
        <v>4</v>
      </c>
      <c r="Q62" s="18">
        <v>5</v>
      </c>
      <c r="R62" s="18">
        <v>5</v>
      </c>
      <c r="S62" s="18">
        <v>4</v>
      </c>
      <c r="T62" s="18">
        <v>4</v>
      </c>
      <c r="U62" s="18">
        <v>5</v>
      </c>
      <c r="V62" s="18">
        <v>5</v>
      </c>
      <c r="W62" s="17">
        <f t="shared" si="4"/>
        <v>9</v>
      </c>
      <c r="X62" s="17">
        <f t="shared" si="5"/>
        <v>9</v>
      </c>
      <c r="Y62" s="17">
        <f t="shared" si="6"/>
        <v>10</v>
      </c>
      <c r="Z62" s="17">
        <f t="shared" si="7"/>
        <v>8</v>
      </c>
      <c r="AA62" s="17">
        <f t="shared" si="8"/>
        <v>10</v>
      </c>
      <c r="AB62" s="39">
        <f t="shared" si="9"/>
        <v>46</v>
      </c>
      <c r="AC62" s="37">
        <v>5</v>
      </c>
      <c r="AD62" s="18">
        <v>5</v>
      </c>
      <c r="AE62" s="18">
        <v>5</v>
      </c>
      <c r="AF62" s="18">
        <v>5</v>
      </c>
      <c r="AG62" s="18">
        <v>4</v>
      </c>
      <c r="AH62" s="18">
        <v>5</v>
      </c>
      <c r="AI62" s="18">
        <v>5</v>
      </c>
      <c r="AJ62" s="18">
        <v>5</v>
      </c>
      <c r="AK62" s="17">
        <f t="shared" si="10"/>
        <v>10</v>
      </c>
      <c r="AL62" s="17">
        <f t="shared" si="11"/>
        <v>10</v>
      </c>
      <c r="AM62" s="17">
        <f t="shared" si="12"/>
        <v>9</v>
      </c>
      <c r="AN62" s="17">
        <f t="shared" si="13"/>
        <v>10</v>
      </c>
      <c r="AO62" s="31">
        <f t="shared" si="14"/>
        <v>39</v>
      </c>
      <c r="AP62" s="37">
        <v>4</v>
      </c>
      <c r="AQ62" s="18">
        <v>4</v>
      </c>
      <c r="AR62" s="18">
        <v>5</v>
      </c>
      <c r="AS62" s="18">
        <v>4</v>
      </c>
      <c r="AT62" s="18">
        <v>5</v>
      </c>
      <c r="AU62" s="18">
        <v>5</v>
      </c>
      <c r="AV62" s="17">
        <f t="shared" si="19"/>
        <v>8</v>
      </c>
      <c r="AW62" s="17">
        <f t="shared" si="20"/>
        <v>9</v>
      </c>
      <c r="AX62" s="17">
        <f t="shared" si="21"/>
        <v>10</v>
      </c>
      <c r="AY62" s="31">
        <f t="shared" si="18"/>
        <v>27</v>
      </c>
    </row>
    <row r="63" spans="2:51" x14ac:dyDescent="0.35">
      <c r="B63" s="30">
        <v>58</v>
      </c>
      <c r="C63" s="18">
        <v>5</v>
      </c>
      <c r="D63" s="18">
        <v>5</v>
      </c>
      <c r="E63" s="18">
        <v>4</v>
      </c>
      <c r="F63" s="18">
        <v>4</v>
      </c>
      <c r="G63" s="18">
        <v>4</v>
      </c>
      <c r="H63" s="18">
        <v>4</v>
      </c>
      <c r="I63" s="17">
        <f t="shared" si="22"/>
        <v>10</v>
      </c>
      <c r="J63" s="17">
        <f t="shared" si="1"/>
        <v>8</v>
      </c>
      <c r="K63" s="17">
        <f t="shared" si="2"/>
        <v>8</v>
      </c>
      <c r="L63" s="31">
        <f t="shared" si="3"/>
        <v>26</v>
      </c>
      <c r="M63" s="37">
        <v>4</v>
      </c>
      <c r="N63" s="18">
        <v>4</v>
      </c>
      <c r="O63" s="18">
        <v>4</v>
      </c>
      <c r="P63" s="18">
        <v>4</v>
      </c>
      <c r="Q63" s="18">
        <v>4</v>
      </c>
      <c r="R63" s="18">
        <v>4</v>
      </c>
      <c r="S63" s="18">
        <v>4</v>
      </c>
      <c r="T63" s="18">
        <v>4</v>
      </c>
      <c r="U63" s="18">
        <v>4</v>
      </c>
      <c r="V63" s="18">
        <v>5</v>
      </c>
      <c r="W63" s="17">
        <f t="shared" si="4"/>
        <v>8</v>
      </c>
      <c r="X63" s="17">
        <f t="shared" si="5"/>
        <v>8</v>
      </c>
      <c r="Y63" s="17">
        <f t="shared" si="6"/>
        <v>8</v>
      </c>
      <c r="Z63" s="17">
        <f t="shared" si="7"/>
        <v>8</v>
      </c>
      <c r="AA63" s="17">
        <f t="shared" si="8"/>
        <v>9</v>
      </c>
      <c r="AB63" s="39">
        <f t="shared" si="9"/>
        <v>41</v>
      </c>
      <c r="AC63" s="37">
        <v>4</v>
      </c>
      <c r="AD63" s="18">
        <v>5</v>
      </c>
      <c r="AE63" s="18">
        <v>4</v>
      </c>
      <c r="AF63" s="18">
        <v>5</v>
      </c>
      <c r="AG63" s="18">
        <v>3</v>
      </c>
      <c r="AH63" s="18">
        <v>4</v>
      </c>
      <c r="AI63" s="18">
        <v>5</v>
      </c>
      <c r="AJ63" s="18">
        <v>4</v>
      </c>
      <c r="AK63" s="17">
        <f t="shared" si="10"/>
        <v>9</v>
      </c>
      <c r="AL63" s="17">
        <f t="shared" si="11"/>
        <v>9</v>
      </c>
      <c r="AM63" s="17">
        <f t="shared" si="12"/>
        <v>7</v>
      </c>
      <c r="AN63" s="17">
        <f t="shared" si="13"/>
        <v>9</v>
      </c>
      <c r="AO63" s="31">
        <f t="shared" si="14"/>
        <v>34</v>
      </c>
      <c r="AP63" s="37">
        <v>5</v>
      </c>
      <c r="AQ63" s="18">
        <v>5</v>
      </c>
      <c r="AR63" s="18">
        <v>4</v>
      </c>
      <c r="AS63" s="18">
        <v>4</v>
      </c>
      <c r="AT63" s="18">
        <v>4</v>
      </c>
      <c r="AU63" s="18">
        <v>4</v>
      </c>
      <c r="AV63" s="17">
        <f t="shared" si="19"/>
        <v>10</v>
      </c>
      <c r="AW63" s="17">
        <f t="shared" si="20"/>
        <v>8</v>
      </c>
      <c r="AX63" s="17">
        <f t="shared" si="21"/>
        <v>8</v>
      </c>
      <c r="AY63" s="31">
        <f t="shared" si="18"/>
        <v>26</v>
      </c>
    </row>
    <row r="64" spans="2:51" x14ac:dyDescent="0.35">
      <c r="B64" s="30">
        <v>59</v>
      </c>
      <c r="C64" s="18">
        <v>5</v>
      </c>
      <c r="D64" s="18">
        <v>4</v>
      </c>
      <c r="E64" s="18">
        <v>5</v>
      </c>
      <c r="F64" s="18">
        <v>5</v>
      </c>
      <c r="G64" s="18">
        <v>3</v>
      </c>
      <c r="H64" s="18">
        <v>5</v>
      </c>
      <c r="I64" s="17">
        <f t="shared" si="22"/>
        <v>9</v>
      </c>
      <c r="J64" s="17">
        <f t="shared" si="1"/>
        <v>10</v>
      </c>
      <c r="K64" s="17">
        <f t="shared" si="2"/>
        <v>8</v>
      </c>
      <c r="L64" s="31">
        <f t="shared" si="3"/>
        <v>27</v>
      </c>
      <c r="M64" s="37">
        <v>5</v>
      </c>
      <c r="N64" s="18">
        <v>5</v>
      </c>
      <c r="O64" s="18">
        <v>5</v>
      </c>
      <c r="P64" s="18">
        <v>4</v>
      </c>
      <c r="Q64" s="18">
        <v>5</v>
      </c>
      <c r="R64" s="18">
        <v>5</v>
      </c>
      <c r="S64" s="18">
        <v>5</v>
      </c>
      <c r="T64" s="18">
        <v>5</v>
      </c>
      <c r="U64" s="18">
        <v>4</v>
      </c>
      <c r="V64" s="18">
        <v>5</v>
      </c>
      <c r="W64" s="17">
        <f t="shared" si="4"/>
        <v>10</v>
      </c>
      <c r="X64" s="17">
        <f t="shared" si="5"/>
        <v>9</v>
      </c>
      <c r="Y64" s="17">
        <f t="shared" si="6"/>
        <v>10</v>
      </c>
      <c r="Z64" s="17">
        <f t="shared" si="7"/>
        <v>10</v>
      </c>
      <c r="AA64" s="17">
        <f t="shared" si="8"/>
        <v>9</v>
      </c>
      <c r="AB64" s="39">
        <f t="shared" si="9"/>
        <v>48</v>
      </c>
      <c r="AC64" s="37">
        <v>4</v>
      </c>
      <c r="AD64" s="18">
        <v>5</v>
      </c>
      <c r="AE64" s="18">
        <v>4</v>
      </c>
      <c r="AF64" s="18">
        <v>5</v>
      </c>
      <c r="AG64" s="18">
        <v>4</v>
      </c>
      <c r="AH64" s="18">
        <v>5</v>
      </c>
      <c r="AI64" s="18">
        <v>5</v>
      </c>
      <c r="AJ64" s="18">
        <v>5</v>
      </c>
      <c r="AK64" s="17">
        <f t="shared" si="10"/>
        <v>9</v>
      </c>
      <c r="AL64" s="17">
        <f t="shared" si="11"/>
        <v>9</v>
      </c>
      <c r="AM64" s="17">
        <f t="shared" si="12"/>
        <v>9</v>
      </c>
      <c r="AN64" s="17">
        <f t="shared" si="13"/>
        <v>10</v>
      </c>
      <c r="AO64" s="31">
        <f t="shared" si="14"/>
        <v>37</v>
      </c>
      <c r="AP64" s="37">
        <v>4</v>
      </c>
      <c r="AQ64" s="18">
        <v>4</v>
      </c>
      <c r="AR64" s="18">
        <v>5</v>
      </c>
      <c r="AS64" s="18">
        <v>4</v>
      </c>
      <c r="AT64" s="18">
        <v>3</v>
      </c>
      <c r="AU64" s="18">
        <v>4</v>
      </c>
      <c r="AV64" s="17">
        <f t="shared" si="19"/>
        <v>8</v>
      </c>
      <c r="AW64" s="17">
        <f t="shared" si="20"/>
        <v>9</v>
      </c>
      <c r="AX64" s="17">
        <f t="shared" si="21"/>
        <v>7</v>
      </c>
      <c r="AY64" s="31">
        <f t="shared" si="18"/>
        <v>24</v>
      </c>
    </row>
    <row r="65" spans="2:51" x14ac:dyDescent="0.35">
      <c r="B65" s="30">
        <v>60</v>
      </c>
      <c r="C65" s="18">
        <v>4</v>
      </c>
      <c r="D65" s="18">
        <v>4</v>
      </c>
      <c r="E65" s="18">
        <v>4</v>
      </c>
      <c r="F65" s="18">
        <v>3</v>
      </c>
      <c r="G65" s="18">
        <v>4</v>
      </c>
      <c r="H65" s="18">
        <v>4</v>
      </c>
      <c r="I65" s="17">
        <f t="shared" si="22"/>
        <v>8</v>
      </c>
      <c r="J65" s="17">
        <f t="shared" si="1"/>
        <v>7</v>
      </c>
      <c r="K65" s="17">
        <f t="shared" si="2"/>
        <v>8</v>
      </c>
      <c r="L65" s="31">
        <f t="shared" si="3"/>
        <v>23</v>
      </c>
      <c r="M65" s="37">
        <v>4</v>
      </c>
      <c r="N65" s="18">
        <v>3</v>
      </c>
      <c r="O65" s="18">
        <v>4</v>
      </c>
      <c r="P65" s="18">
        <v>3</v>
      </c>
      <c r="Q65" s="18">
        <v>3</v>
      </c>
      <c r="R65" s="18">
        <v>5</v>
      </c>
      <c r="S65" s="18">
        <v>5</v>
      </c>
      <c r="T65" s="18">
        <v>4</v>
      </c>
      <c r="U65" s="18">
        <v>5</v>
      </c>
      <c r="V65" s="18">
        <v>4</v>
      </c>
      <c r="W65" s="17">
        <f t="shared" si="4"/>
        <v>7</v>
      </c>
      <c r="X65" s="17">
        <f t="shared" si="5"/>
        <v>7</v>
      </c>
      <c r="Y65" s="17">
        <f t="shared" si="6"/>
        <v>8</v>
      </c>
      <c r="Z65" s="17">
        <f t="shared" si="7"/>
        <v>9</v>
      </c>
      <c r="AA65" s="17">
        <f t="shared" si="8"/>
        <v>9</v>
      </c>
      <c r="AB65" s="39">
        <f t="shared" si="9"/>
        <v>40</v>
      </c>
      <c r="AC65" s="37">
        <v>5</v>
      </c>
      <c r="AD65" s="18">
        <v>3</v>
      </c>
      <c r="AE65" s="18">
        <v>5</v>
      </c>
      <c r="AF65" s="18">
        <v>5</v>
      </c>
      <c r="AG65" s="18">
        <v>5</v>
      </c>
      <c r="AH65" s="18">
        <v>4</v>
      </c>
      <c r="AI65" s="18">
        <v>4</v>
      </c>
      <c r="AJ65" s="18">
        <v>4</v>
      </c>
      <c r="AK65" s="17">
        <f t="shared" si="10"/>
        <v>8</v>
      </c>
      <c r="AL65" s="17">
        <f t="shared" si="11"/>
        <v>10</v>
      </c>
      <c r="AM65" s="17">
        <f t="shared" si="12"/>
        <v>9</v>
      </c>
      <c r="AN65" s="17">
        <f t="shared" si="13"/>
        <v>8</v>
      </c>
      <c r="AO65" s="31">
        <f t="shared" si="14"/>
        <v>35</v>
      </c>
      <c r="AP65" s="37">
        <v>4</v>
      </c>
      <c r="AQ65" s="18">
        <v>5</v>
      </c>
      <c r="AR65" s="18">
        <v>4</v>
      </c>
      <c r="AS65" s="18">
        <v>3</v>
      </c>
      <c r="AT65" s="18">
        <v>4</v>
      </c>
      <c r="AU65" s="18">
        <v>4</v>
      </c>
      <c r="AV65" s="17">
        <f t="shared" si="19"/>
        <v>9</v>
      </c>
      <c r="AW65" s="17">
        <f t="shared" si="20"/>
        <v>7</v>
      </c>
      <c r="AX65" s="17">
        <f t="shared" si="21"/>
        <v>8</v>
      </c>
      <c r="AY65" s="31">
        <f t="shared" si="18"/>
        <v>24</v>
      </c>
    </row>
    <row r="66" spans="2:51" x14ac:dyDescent="0.35">
      <c r="B66" s="30">
        <v>61</v>
      </c>
      <c r="C66" s="18">
        <v>4</v>
      </c>
      <c r="D66" s="18">
        <v>5</v>
      </c>
      <c r="E66" s="18">
        <v>3</v>
      </c>
      <c r="F66" s="18">
        <v>4</v>
      </c>
      <c r="G66" s="18">
        <v>5</v>
      </c>
      <c r="H66" s="18">
        <v>4</v>
      </c>
      <c r="I66" s="17">
        <f t="shared" si="22"/>
        <v>9</v>
      </c>
      <c r="J66" s="17">
        <f t="shared" si="1"/>
        <v>7</v>
      </c>
      <c r="K66" s="17">
        <f t="shared" si="2"/>
        <v>9</v>
      </c>
      <c r="L66" s="31">
        <f t="shared" si="3"/>
        <v>25</v>
      </c>
      <c r="M66" s="37">
        <v>3</v>
      </c>
      <c r="N66" s="18">
        <v>3</v>
      </c>
      <c r="O66" s="18">
        <v>4</v>
      </c>
      <c r="P66" s="18">
        <v>3</v>
      </c>
      <c r="Q66" s="18">
        <v>4</v>
      </c>
      <c r="R66" s="18">
        <v>4</v>
      </c>
      <c r="S66" s="18">
        <v>4</v>
      </c>
      <c r="T66" s="18">
        <v>4</v>
      </c>
      <c r="U66" s="18">
        <v>5</v>
      </c>
      <c r="V66" s="18">
        <v>4</v>
      </c>
      <c r="W66" s="17">
        <f t="shared" si="4"/>
        <v>6</v>
      </c>
      <c r="X66" s="17">
        <f t="shared" si="5"/>
        <v>7</v>
      </c>
      <c r="Y66" s="17">
        <f t="shared" si="6"/>
        <v>8</v>
      </c>
      <c r="Z66" s="17">
        <f t="shared" si="7"/>
        <v>8</v>
      </c>
      <c r="AA66" s="17">
        <f t="shared" si="8"/>
        <v>9</v>
      </c>
      <c r="AB66" s="39">
        <f t="shared" si="9"/>
        <v>38</v>
      </c>
      <c r="AC66" s="37">
        <v>4</v>
      </c>
      <c r="AD66" s="18">
        <v>5</v>
      </c>
      <c r="AE66" s="18">
        <v>4</v>
      </c>
      <c r="AF66" s="18">
        <v>4</v>
      </c>
      <c r="AG66" s="18">
        <v>5</v>
      </c>
      <c r="AH66" s="18">
        <v>5</v>
      </c>
      <c r="AI66" s="18">
        <v>5</v>
      </c>
      <c r="AJ66" s="18">
        <v>5</v>
      </c>
      <c r="AK66" s="17">
        <f t="shared" si="10"/>
        <v>9</v>
      </c>
      <c r="AL66" s="17">
        <f t="shared" si="11"/>
        <v>8</v>
      </c>
      <c r="AM66" s="17">
        <f t="shared" si="12"/>
        <v>10</v>
      </c>
      <c r="AN66" s="17">
        <f t="shared" si="13"/>
        <v>10</v>
      </c>
      <c r="AO66" s="31">
        <f t="shared" si="14"/>
        <v>37</v>
      </c>
      <c r="AP66" s="37">
        <v>5</v>
      </c>
      <c r="AQ66" s="18">
        <v>5</v>
      </c>
      <c r="AR66" s="18">
        <v>4</v>
      </c>
      <c r="AS66" s="18">
        <v>4</v>
      </c>
      <c r="AT66" s="18">
        <v>5</v>
      </c>
      <c r="AU66" s="18">
        <v>4</v>
      </c>
      <c r="AV66" s="17">
        <f t="shared" si="19"/>
        <v>10</v>
      </c>
      <c r="AW66" s="17">
        <f t="shared" si="20"/>
        <v>8</v>
      </c>
      <c r="AX66" s="17">
        <f t="shared" si="21"/>
        <v>9</v>
      </c>
      <c r="AY66" s="31">
        <f t="shared" si="18"/>
        <v>27</v>
      </c>
    </row>
    <row r="67" spans="2:51" x14ac:dyDescent="0.35">
      <c r="B67" s="30">
        <v>62</v>
      </c>
      <c r="C67" s="18">
        <v>4</v>
      </c>
      <c r="D67" s="18">
        <v>4</v>
      </c>
      <c r="E67" s="18">
        <v>4</v>
      </c>
      <c r="F67" s="18">
        <v>5</v>
      </c>
      <c r="G67" s="18">
        <v>5</v>
      </c>
      <c r="H67" s="18">
        <v>4</v>
      </c>
      <c r="I67" s="17">
        <f t="shared" si="22"/>
        <v>8</v>
      </c>
      <c r="J67" s="17">
        <f t="shared" si="1"/>
        <v>9</v>
      </c>
      <c r="K67" s="17">
        <f t="shared" si="2"/>
        <v>9</v>
      </c>
      <c r="L67" s="31">
        <f t="shared" si="3"/>
        <v>26</v>
      </c>
      <c r="M67" s="37">
        <v>3</v>
      </c>
      <c r="N67" s="18">
        <v>5</v>
      </c>
      <c r="O67" s="18">
        <v>5</v>
      </c>
      <c r="P67" s="18">
        <v>4</v>
      </c>
      <c r="Q67" s="18">
        <v>4</v>
      </c>
      <c r="R67" s="18">
        <v>5</v>
      </c>
      <c r="S67" s="18">
        <v>4</v>
      </c>
      <c r="T67" s="18">
        <v>5</v>
      </c>
      <c r="U67" s="18">
        <v>4</v>
      </c>
      <c r="V67" s="18">
        <v>4</v>
      </c>
      <c r="W67" s="17">
        <f t="shared" si="4"/>
        <v>8</v>
      </c>
      <c r="X67" s="17">
        <f t="shared" si="5"/>
        <v>9</v>
      </c>
      <c r="Y67" s="17">
        <f t="shared" si="6"/>
        <v>9</v>
      </c>
      <c r="Z67" s="17">
        <f t="shared" si="7"/>
        <v>9</v>
      </c>
      <c r="AA67" s="17">
        <f t="shared" si="8"/>
        <v>8</v>
      </c>
      <c r="AB67" s="39">
        <f t="shared" si="9"/>
        <v>43</v>
      </c>
      <c r="AC67" s="37">
        <v>4</v>
      </c>
      <c r="AD67" s="18">
        <v>5</v>
      </c>
      <c r="AE67" s="18">
        <v>5</v>
      </c>
      <c r="AF67" s="18">
        <v>5</v>
      </c>
      <c r="AG67" s="18">
        <v>4</v>
      </c>
      <c r="AH67" s="18">
        <v>5</v>
      </c>
      <c r="AI67" s="18">
        <v>5</v>
      </c>
      <c r="AJ67" s="18">
        <v>5</v>
      </c>
      <c r="AK67" s="17">
        <f t="shared" si="10"/>
        <v>9</v>
      </c>
      <c r="AL67" s="17">
        <f t="shared" si="11"/>
        <v>10</v>
      </c>
      <c r="AM67" s="17">
        <f t="shared" si="12"/>
        <v>9</v>
      </c>
      <c r="AN67" s="17">
        <f t="shared" si="13"/>
        <v>10</v>
      </c>
      <c r="AO67" s="31">
        <f t="shared" si="14"/>
        <v>38</v>
      </c>
      <c r="AP67" s="37">
        <v>5</v>
      </c>
      <c r="AQ67" s="18">
        <v>4</v>
      </c>
      <c r="AR67" s="18">
        <v>4</v>
      </c>
      <c r="AS67" s="18">
        <v>4</v>
      </c>
      <c r="AT67" s="18">
        <v>5</v>
      </c>
      <c r="AU67" s="18">
        <v>4</v>
      </c>
      <c r="AV67" s="17">
        <f t="shared" si="19"/>
        <v>9</v>
      </c>
      <c r="AW67" s="17">
        <f t="shared" si="20"/>
        <v>8</v>
      </c>
      <c r="AX67" s="17">
        <f t="shared" si="21"/>
        <v>9</v>
      </c>
      <c r="AY67" s="31">
        <f t="shared" si="18"/>
        <v>26</v>
      </c>
    </row>
    <row r="68" spans="2:51" x14ac:dyDescent="0.35">
      <c r="B68" s="30">
        <v>63</v>
      </c>
      <c r="C68" s="18">
        <v>4</v>
      </c>
      <c r="D68" s="18">
        <v>4</v>
      </c>
      <c r="E68" s="18">
        <v>5</v>
      </c>
      <c r="F68" s="18">
        <v>4</v>
      </c>
      <c r="G68" s="18">
        <v>5</v>
      </c>
      <c r="H68" s="18">
        <v>5</v>
      </c>
      <c r="I68" s="17">
        <f t="shared" si="22"/>
        <v>8</v>
      </c>
      <c r="J68" s="17">
        <f t="shared" si="1"/>
        <v>9</v>
      </c>
      <c r="K68" s="17">
        <f t="shared" si="2"/>
        <v>10</v>
      </c>
      <c r="L68" s="31">
        <f t="shared" si="3"/>
        <v>27</v>
      </c>
      <c r="M68" s="37">
        <v>2</v>
      </c>
      <c r="N68" s="18">
        <v>4</v>
      </c>
      <c r="O68" s="18">
        <v>4</v>
      </c>
      <c r="P68" s="18">
        <v>4</v>
      </c>
      <c r="Q68" s="18">
        <v>4</v>
      </c>
      <c r="R68" s="17">
        <v>4</v>
      </c>
      <c r="S68" s="17">
        <v>4</v>
      </c>
      <c r="T68" s="17">
        <v>4</v>
      </c>
      <c r="U68" s="17">
        <v>2</v>
      </c>
      <c r="V68" s="17">
        <v>5</v>
      </c>
      <c r="W68" s="17">
        <f t="shared" si="4"/>
        <v>6</v>
      </c>
      <c r="X68" s="17">
        <f t="shared" si="5"/>
        <v>8</v>
      </c>
      <c r="Y68" s="17">
        <f t="shared" si="6"/>
        <v>8</v>
      </c>
      <c r="Z68" s="17">
        <f t="shared" si="7"/>
        <v>8</v>
      </c>
      <c r="AA68" s="17">
        <f t="shared" si="8"/>
        <v>7</v>
      </c>
      <c r="AB68" s="39">
        <f t="shared" si="9"/>
        <v>37</v>
      </c>
      <c r="AC68" s="37">
        <v>5</v>
      </c>
      <c r="AD68" s="18">
        <v>4</v>
      </c>
      <c r="AE68" s="18">
        <v>4</v>
      </c>
      <c r="AF68" s="18">
        <v>5</v>
      </c>
      <c r="AG68" s="18">
        <v>5</v>
      </c>
      <c r="AH68" s="18">
        <v>4</v>
      </c>
      <c r="AI68" s="18">
        <v>4</v>
      </c>
      <c r="AJ68" s="18">
        <v>4</v>
      </c>
      <c r="AK68" s="17">
        <f t="shared" si="10"/>
        <v>9</v>
      </c>
      <c r="AL68" s="17">
        <f t="shared" si="11"/>
        <v>9</v>
      </c>
      <c r="AM68" s="17">
        <f t="shared" si="12"/>
        <v>9</v>
      </c>
      <c r="AN68" s="17">
        <f t="shared" si="13"/>
        <v>8</v>
      </c>
      <c r="AO68" s="31">
        <f t="shared" si="14"/>
        <v>35</v>
      </c>
      <c r="AP68" s="37">
        <v>4</v>
      </c>
      <c r="AQ68" s="18">
        <v>4</v>
      </c>
      <c r="AR68" s="18">
        <v>4</v>
      </c>
      <c r="AS68" s="18">
        <v>5</v>
      </c>
      <c r="AT68" s="18">
        <v>5</v>
      </c>
      <c r="AU68" s="18">
        <v>2</v>
      </c>
      <c r="AV68" s="17">
        <f t="shared" si="19"/>
        <v>8</v>
      </c>
      <c r="AW68" s="17">
        <f t="shared" si="20"/>
        <v>9</v>
      </c>
      <c r="AX68" s="17">
        <f t="shared" si="21"/>
        <v>7</v>
      </c>
      <c r="AY68" s="31">
        <f t="shared" si="18"/>
        <v>24</v>
      </c>
    </row>
    <row r="69" spans="2:51" x14ac:dyDescent="0.35">
      <c r="B69" s="30">
        <v>64</v>
      </c>
      <c r="C69" s="18">
        <v>4</v>
      </c>
      <c r="D69" s="18">
        <v>3</v>
      </c>
      <c r="E69" s="18">
        <v>4</v>
      </c>
      <c r="F69" s="18">
        <v>4</v>
      </c>
      <c r="G69" s="18">
        <v>4</v>
      </c>
      <c r="H69" s="18">
        <v>4</v>
      </c>
      <c r="I69" s="17">
        <f t="shared" si="22"/>
        <v>7</v>
      </c>
      <c r="J69" s="17">
        <f t="shared" si="1"/>
        <v>8</v>
      </c>
      <c r="K69" s="17">
        <f t="shared" si="2"/>
        <v>8</v>
      </c>
      <c r="L69" s="31">
        <f t="shared" si="3"/>
        <v>23</v>
      </c>
      <c r="M69" s="37">
        <v>5</v>
      </c>
      <c r="N69" s="18">
        <v>4</v>
      </c>
      <c r="O69" s="18">
        <v>4</v>
      </c>
      <c r="P69" s="18">
        <v>2</v>
      </c>
      <c r="Q69" s="18">
        <v>4</v>
      </c>
      <c r="R69" s="17">
        <v>4</v>
      </c>
      <c r="S69" s="17">
        <v>4</v>
      </c>
      <c r="T69" s="17">
        <v>5</v>
      </c>
      <c r="U69" s="17">
        <v>4</v>
      </c>
      <c r="V69" s="17">
        <v>4</v>
      </c>
      <c r="W69" s="17">
        <f t="shared" si="4"/>
        <v>9</v>
      </c>
      <c r="X69" s="17">
        <f t="shared" si="5"/>
        <v>6</v>
      </c>
      <c r="Y69" s="17">
        <f t="shared" si="6"/>
        <v>8</v>
      </c>
      <c r="Z69" s="17">
        <f t="shared" si="7"/>
        <v>9</v>
      </c>
      <c r="AA69" s="17">
        <f t="shared" si="8"/>
        <v>8</v>
      </c>
      <c r="AB69" s="39">
        <f t="shared" si="9"/>
        <v>40</v>
      </c>
      <c r="AC69" s="37">
        <v>4</v>
      </c>
      <c r="AD69" s="18">
        <v>5</v>
      </c>
      <c r="AE69" s="18">
        <v>5</v>
      </c>
      <c r="AF69" s="18">
        <v>4</v>
      </c>
      <c r="AG69" s="18">
        <v>5</v>
      </c>
      <c r="AH69" s="18">
        <v>4</v>
      </c>
      <c r="AI69" s="18">
        <v>4</v>
      </c>
      <c r="AJ69" s="18">
        <v>4</v>
      </c>
      <c r="AK69" s="17">
        <f t="shared" si="10"/>
        <v>9</v>
      </c>
      <c r="AL69" s="17">
        <f t="shared" si="11"/>
        <v>9</v>
      </c>
      <c r="AM69" s="17">
        <f t="shared" si="12"/>
        <v>9</v>
      </c>
      <c r="AN69" s="17">
        <f t="shared" si="13"/>
        <v>8</v>
      </c>
      <c r="AO69" s="31">
        <f t="shared" si="14"/>
        <v>35</v>
      </c>
      <c r="AP69" s="37">
        <v>4</v>
      </c>
      <c r="AQ69" s="18">
        <v>4</v>
      </c>
      <c r="AR69" s="18">
        <v>5</v>
      </c>
      <c r="AS69" s="18">
        <v>5</v>
      </c>
      <c r="AT69" s="18">
        <v>4</v>
      </c>
      <c r="AU69" s="18">
        <v>4</v>
      </c>
      <c r="AV69" s="17">
        <f t="shared" si="19"/>
        <v>8</v>
      </c>
      <c r="AW69" s="17">
        <f t="shared" si="20"/>
        <v>10</v>
      </c>
      <c r="AX69" s="17">
        <f t="shared" si="21"/>
        <v>8</v>
      </c>
      <c r="AY69" s="31">
        <f t="shared" si="18"/>
        <v>26</v>
      </c>
    </row>
    <row r="70" spans="2:51" x14ac:dyDescent="0.35">
      <c r="B70" s="30">
        <v>65</v>
      </c>
      <c r="C70" s="18">
        <v>4</v>
      </c>
      <c r="D70" s="18">
        <v>5</v>
      </c>
      <c r="E70" s="18">
        <v>4</v>
      </c>
      <c r="F70" s="18">
        <v>5</v>
      </c>
      <c r="G70" s="18">
        <v>5</v>
      </c>
      <c r="H70" s="18">
        <v>5</v>
      </c>
      <c r="I70" s="17">
        <f t="shared" ref="I70:I101" si="23">SUM(C70:D70)</f>
        <v>9</v>
      </c>
      <c r="J70" s="17">
        <f t="shared" si="1"/>
        <v>9</v>
      </c>
      <c r="K70" s="17">
        <f t="shared" si="2"/>
        <v>10</v>
      </c>
      <c r="L70" s="31">
        <f t="shared" si="3"/>
        <v>28</v>
      </c>
      <c r="M70" s="37">
        <v>4</v>
      </c>
      <c r="N70" s="18">
        <v>5</v>
      </c>
      <c r="O70" s="18">
        <v>5</v>
      </c>
      <c r="P70" s="18">
        <v>4</v>
      </c>
      <c r="Q70" s="18">
        <v>5</v>
      </c>
      <c r="R70" s="17">
        <v>5</v>
      </c>
      <c r="S70" s="17">
        <v>4</v>
      </c>
      <c r="T70" s="17">
        <v>3</v>
      </c>
      <c r="U70" s="17">
        <v>5</v>
      </c>
      <c r="V70" s="17">
        <v>3</v>
      </c>
      <c r="W70" s="17">
        <f t="shared" si="4"/>
        <v>9</v>
      </c>
      <c r="X70" s="17">
        <f t="shared" si="5"/>
        <v>9</v>
      </c>
      <c r="Y70" s="17">
        <f t="shared" si="6"/>
        <v>10</v>
      </c>
      <c r="Z70" s="17">
        <f t="shared" si="7"/>
        <v>7</v>
      </c>
      <c r="AA70" s="17">
        <f t="shared" si="8"/>
        <v>8</v>
      </c>
      <c r="AB70" s="39">
        <f t="shared" si="9"/>
        <v>43</v>
      </c>
      <c r="AC70" s="37">
        <v>5</v>
      </c>
      <c r="AD70" s="18">
        <v>4</v>
      </c>
      <c r="AE70" s="18">
        <v>4</v>
      </c>
      <c r="AF70" s="18">
        <v>5</v>
      </c>
      <c r="AG70" s="18">
        <v>4</v>
      </c>
      <c r="AH70" s="18">
        <v>5</v>
      </c>
      <c r="AI70" s="18">
        <v>4</v>
      </c>
      <c r="AJ70" s="18">
        <v>4</v>
      </c>
      <c r="AK70" s="17">
        <f t="shared" si="10"/>
        <v>9</v>
      </c>
      <c r="AL70" s="17">
        <f t="shared" si="11"/>
        <v>9</v>
      </c>
      <c r="AM70" s="17">
        <f t="shared" si="12"/>
        <v>9</v>
      </c>
      <c r="AN70" s="17">
        <f t="shared" si="13"/>
        <v>8</v>
      </c>
      <c r="AO70" s="31">
        <f t="shared" si="14"/>
        <v>35</v>
      </c>
      <c r="AP70" s="37">
        <v>4</v>
      </c>
      <c r="AQ70" s="18">
        <v>5</v>
      </c>
      <c r="AR70" s="18">
        <v>5</v>
      </c>
      <c r="AS70" s="18">
        <v>5</v>
      </c>
      <c r="AT70" s="18">
        <v>5</v>
      </c>
      <c r="AU70" s="18">
        <v>5</v>
      </c>
      <c r="AV70" s="17">
        <f t="shared" si="19"/>
        <v>9</v>
      </c>
      <c r="AW70" s="17">
        <f t="shared" si="20"/>
        <v>10</v>
      </c>
      <c r="AX70" s="17">
        <f t="shared" si="21"/>
        <v>10</v>
      </c>
      <c r="AY70" s="31">
        <f t="shared" si="18"/>
        <v>29</v>
      </c>
    </row>
    <row r="71" spans="2:51" x14ac:dyDescent="0.35">
      <c r="B71" s="30">
        <v>66</v>
      </c>
      <c r="C71" s="18">
        <v>2</v>
      </c>
      <c r="D71" s="18">
        <v>4</v>
      </c>
      <c r="E71" s="18">
        <v>5</v>
      </c>
      <c r="F71" s="18">
        <v>4</v>
      </c>
      <c r="G71" s="18">
        <v>4</v>
      </c>
      <c r="H71" s="18">
        <v>4</v>
      </c>
      <c r="I71" s="17">
        <f t="shared" si="23"/>
        <v>6</v>
      </c>
      <c r="J71" s="17">
        <f t="shared" ref="J71:J107" si="24">SUM(E71:F71)</f>
        <v>9</v>
      </c>
      <c r="K71" s="17">
        <f t="shared" ref="K71:K107" si="25">SUM(G71:H71)</f>
        <v>8</v>
      </c>
      <c r="L71" s="31">
        <f t="shared" ref="L71:L107" si="26">SUM(I71:K71)</f>
        <v>23</v>
      </c>
      <c r="M71" s="37">
        <v>5</v>
      </c>
      <c r="N71" s="18">
        <v>4</v>
      </c>
      <c r="O71" s="18">
        <v>5</v>
      </c>
      <c r="P71" s="18">
        <v>5</v>
      </c>
      <c r="Q71" s="18">
        <v>4</v>
      </c>
      <c r="R71" s="17">
        <v>5</v>
      </c>
      <c r="S71" s="17">
        <v>4</v>
      </c>
      <c r="T71" s="17">
        <v>5</v>
      </c>
      <c r="U71" s="17">
        <v>5</v>
      </c>
      <c r="V71" s="17">
        <v>4</v>
      </c>
      <c r="W71" s="17">
        <f t="shared" ref="W71:W107" si="27">SUM(M71:N71)</f>
        <v>9</v>
      </c>
      <c r="X71" s="17">
        <f t="shared" ref="X71:X107" si="28">SUM(O71:P71)</f>
        <v>10</v>
      </c>
      <c r="Y71" s="17">
        <f t="shared" ref="Y71:Y107" si="29">SUM(Q71:R71)</f>
        <v>9</v>
      </c>
      <c r="Z71" s="17">
        <f t="shared" ref="Z71:Z107" si="30">SUM(S71:T71)</f>
        <v>9</v>
      </c>
      <c r="AA71" s="17">
        <f t="shared" ref="AA71:AA107" si="31">SUM(U71:V71)</f>
        <v>9</v>
      </c>
      <c r="AB71" s="39">
        <f t="shared" ref="AB71:AB107" si="32">SUM(W71:AA71)</f>
        <v>46</v>
      </c>
      <c r="AC71" s="37">
        <v>4</v>
      </c>
      <c r="AD71" s="18">
        <v>5</v>
      </c>
      <c r="AE71" s="18">
        <v>4</v>
      </c>
      <c r="AF71" s="18">
        <v>4</v>
      </c>
      <c r="AG71" s="18">
        <v>5</v>
      </c>
      <c r="AH71" s="18">
        <v>5</v>
      </c>
      <c r="AI71" s="18">
        <v>4</v>
      </c>
      <c r="AJ71" s="18">
        <v>5</v>
      </c>
      <c r="AK71" s="17">
        <f t="shared" ref="AK71:AK107" si="33">SUM(AC71:AD71)</f>
        <v>9</v>
      </c>
      <c r="AL71" s="17">
        <f t="shared" ref="AL71:AL107" si="34">SUM(AE71:AF71)</f>
        <v>8</v>
      </c>
      <c r="AM71" s="17">
        <f t="shared" ref="AM71:AM107" si="35">SUM(AG71:AH71)</f>
        <v>10</v>
      </c>
      <c r="AN71" s="17">
        <f t="shared" ref="AN71:AN107" si="36">SUM(AI71:AJ71)</f>
        <v>9</v>
      </c>
      <c r="AO71" s="31">
        <f t="shared" ref="AO71:AO107" si="37">SUM(AK71:AN71)</f>
        <v>36</v>
      </c>
      <c r="AP71" s="37">
        <v>4</v>
      </c>
      <c r="AQ71" s="18">
        <v>4</v>
      </c>
      <c r="AR71" s="18">
        <v>5</v>
      </c>
      <c r="AS71" s="18">
        <v>4</v>
      </c>
      <c r="AT71" s="18">
        <v>4</v>
      </c>
      <c r="AU71" s="18">
        <v>4</v>
      </c>
      <c r="AV71" s="17">
        <f t="shared" si="19"/>
        <v>8</v>
      </c>
      <c r="AW71" s="17">
        <f t="shared" si="20"/>
        <v>9</v>
      </c>
      <c r="AX71" s="17">
        <f t="shared" si="21"/>
        <v>8</v>
      </c>
      <c r="AY71" s="31">
        <f t="shared" ref="AY71:AY107" si="38">SUM(AV71:AX71)</f>
        <v>25</v>
      </c>
    </row>
    <row r="72" spans="2:51" x14ac:dyDescent="0.35">
      <c r="B72" s="30">
        <v>67</v>
      </c>
      <c r="C72" s="18">
        <v>4</v>
      </c>
      <c r="D72" s="18">
        <v>4</v>
      </c>
      <c r="E72" s="18">
        <v>5</v>
      </c>
      <c r="F72" s="18">
        <v>5</v>
      </c>
      <c r="G72" s="18">
        <v>4</v>
      </c>
      <c r="H72" s="18">
        <v>5</v>
      </c>
      <c r="I72" s="17">
        <f t="shared" si="23"/>
        <v>8</v>
      </c>
      <c r="J72" s="17">
        <f t="shared" si="24"/>
        <v>10</v>
      </c>
      <c r="K72" s="17">
        <f t="shared" si="25"/>
        <v>9</v>
      </c>
      <c r="L72" s="31">
        <f t="shared" si="26"/>
        <v>27</v>
      </c>
      <c r="M72" s="37">
        <v>5</v>
      </c>
      <c r="N72" s="18">
        <v>5</v>
      </c>
      <c r="O72" s="18">
        <v>5</v>
      </c>
      <c r="P72" s="18">
        <v>5</v>
      </c>
      <c r="Q72" s="18">
        <v>5</v>
      </c>
      <c r="R72" s="17">
        <v>4</v>
      </c>
      <c r="S72" s="17">
        <v>5</v>
      </c>
      <c r="T72" s="17">
        <v>4</v>
      </c>
      <c r="U72" s="17">
        <v>4</v>
      </c>
      <c r="V72" s="17">
        <v>4</v>
      </c>
      <c r="W72" s="17">
        <f t="shared" si="27"/>
        <v>10</v>
      </c>
      <c r="X72" s="17">
        <f t="shared" si="28"/>
        <v>10</v>
      </c>
      <c r="Y72" s="17">
        <f t="shared" si="29"/>
        <v>9</v>
      </c>
      <c r="Z72" s="17">
        <f t="shared" si="30"/>
        <v>9</v>
      </c>
      <c r="AA72" s="17">
        <f t="shared" si="31"/>
        <v>8</v>
      </c>
      <c r="AB72" s="39">
        <f t="shared" si="32"/>
        <v>46</v>
      </c>
      <c r="AC72" s="37">
        <v>5</v>
      </c>
      <c r="AD72" s="18">
        <v>5</v>
      </c>
      <c r="AE72" s="18">
        <v>5</v>
      </c>
      <c r="AF72" s="18">
        <v>5</v>
      </c>
      <c r="AG72" s="18">
        <v>4</v>
      </c>
      <c r="AH72" s="18">
        <v>4</v>
      </c>
      <c r="AI72" s="18">
        <v>5</v>
      </c>
      <c r="AJ72" s="18">
        <v>5</v>
      </c>
      <c r="AK72" s="17">
        <f t="shared" si="33"/>
        <v>10</v>
      </c>
      <c r="AL72" s="17">
        <f t="shared" si="34"/>
        <v>10</v>
      </c>
      <c r="AM72" s="17">
        <f t="shared" si="35"/>
        <v>8</v>
      </c>
      <c r="AN72" s="17">
        <f t="shared" si="36"/>
        <v>10</v>
      </c>
      <c r="AO72" s="31">
        <f t="shared" si="37"/>
        <v>38</v>
      </c>
      <c r="AP72" s="37">
        <v>5</v>
      </c>
      <c r="AQ72" s="18">
        <v>5</v>
      </c>
      <c r="AR72" s="18">
        <v>5</v>
      </c>
      <c r="AS72" s="18">
        <v>5</v>
      </c>
      <c r="AT72" s="18">
        <v>4</v>
      </c>
      <c r="AU72" s="18">
        <v>5</v>
      </c>
      <c r="AV72" s="17">
        <f t="shared" si="19"/>
        <v>10</v>
      </c>
      <c r="AW72" s="17">
        <f t="shared" si="20"/>
        <v>10</v>
      </c>
      <c r="AX72" s="17">
        <f t="shared" si="21"/>
        <v>9</v>
      </c>
      <c r="AY72" s="31">
        <f t="shared" si="38"/>
        <v>29</v>
      </c>
    </row>
    <row r="73" spans="2:51" x14ac:dyDescent="0.35">
      <c r="B73" s="30">
        <v>68</v>
      </c>
      <c r="C73" s="18">
        <v>5</v>
      </c>
      <c r="D73" s="18">
        <v>3</v>
      </c>
      <c r="E73" s="18">
        <v>4</v>
      </c>
      <c r="F73" s="18">
        <v>5</v>
      </c>
      <c r="G73" s="18">
        <v>4</v>
      </c>
      <c r="H73" s="18">
        <v>5</v>
      </c>
      <c r="I73" s="17">
        <f t="shared" si="23"/>
        <v>8</v>
      </c>
      <c r="J73" s="17">
        <f t="shared" si="24"/>
        <v>9</v>
      </c>
      <c r="K73" s="17">
        <f t="shared" si="25"/>
        <v>9</v>
      </c>
      <c r="L73" s="31">
        <f t="shared" si="26"/>
        <v>26</v>
      </c>
      <c r="M73" s="37">
        <v>4</v>
      </c>
      <c r="N73" s="18">
        <v>5</v>
      </c>
      <c r="O73" s="18">
        <v>4</v>
      </c>
      <c r="P73" s="18">
        <v>5</v>
      </c>
      <c r="Q73" s="18">
        <v>4</v>
      </c>
      <c r="R73" s="17">
        <v>5</v>
      </c>
      <c r="S73" s="17">
        <v>5</v>
      </c>
      <c r="T73" s="17">
        <v>5</v>
      </c>
      <c r="U73" s="17">
        <v>4</v>
      </c>
      <c r="V73" s="17">
        <v>5</v>
      </c>
      <c r="W73" s="17">
        <f t="shared" si="27"/>
        <v>9</v>
      </c>
      <c r="X73" s="17">
        <f t="shared" si="28"/>
        <v>9</v>
      </c>
      <c r="Y73" s="17">
        <f t="shared" si="29"/>
        <v>9</v>
      </c>
      <c r="Z73" s="17">
        <f t="shared" si="30"/>
        <v>10</v>
      </c>
      <c r="AA73" s="17">
        <f t="shared" si="31"/>
        <v>9</v>
      </c>
      <c r="AB73" s="39">
        <f t="shared" si="32"/>
        <v>46</v>
      </c>
      <c r="AC73" s="37">
        <v>4</v>
      </c>
      <c r="AD73" s="18">
        <v>5</v>
      </c>
      <c r="AE73" s="18">
        <v>5</v>
      </c>
      <c r="AF73" s="18">
        <v>5</v>
      </c>
      <c r="AG73" s="18">
        <v>5</v>
      </c>
      <c r="AH73" s="18">
        <v>5</v>
      </c>
      <c r="AI73" s="18">
        <v>5</v>
      </c>
      <c r="AJ73" s="18">
        <v>5</v>
      </c>
      <c r="AK73" s="17">
        <f t="shared" si="33"/>
        <v>9</v>
      </c>
      <c r="AL73" s="17">
        <f t="shared" si="34"/>
        <v>10</v>
      </c>
      <c r="AM73" s="17">
        <f t="shared" si="35"/>
        <v>10</v>
      </c>
      <c r="AN73" s="17">
        <f t="shared" si="36"/>
        <v>10</v>
      </c>
      <c r="AO73" s="31">
        <f t="shared" si="37"/>
        <v>39</v>
      </c>
      <c r="AP73" s="37">
        <v>4</v>
      </c>
      <c r="AQ73" s="18">
        <v>5</v>
      </c>
      <c r="AR73" s="18">
        <v>4</v>
      </c>
      <c r="AS73" s="18">
        <v>4</v>
      </c>
      <c r="AT73" s="18">
        <v>4</v>
      </c>
      <c r="AU73" s="18">
        <v>5</v>
      </c>
      <c r="AV73" s="17">
        <f t="shared" si="19"/>
        <v>9</v>
      </c>
      <c r="AW73" s="17">
        <f t="shared" si="20"/>
        <v>8</v>
      </c>
      <c r="AX73" s="17">
        <f t="shared" si="21"/>
        <v>9</v>
      </c>
      <c r="AY73" s="31">
        <f t="shared" si="38"/>
        <v>26</v>
      </c>
    </row>
    <row r="74" spans="2:51" x14ac:dyDescent="0.35">
      <c r="B74" s="30">
        <v>69</v>
      </c>
      <c r="C74" s="18">
        <v>1</v>
      </c>
      <c r="D74" s="18">
        <v>4</v>
      </c>
      <c r="E74" s="18">
        <v>4</v>
      </c>
      <c r="F74" s="18">
        <v>5</v>
      </c>
      <c r="G74" s="18">
        <v>5</v>
      </c>
      <c r="H74" s="18">
        <v>4</v>
      </c>
      <c r="I74" s="17">
        <f t="shared" si="23"/>
        <v>5</v>
      </c>
      <c r="J74" s="17">
        <f t="shared" si="24"/>
        <v>9</v>
      </c>
      <c r="K74" s="17">
        <f t="shared" si="25"/>
        <v>9</v>
      </c>
      <c r="L74" s="31">
        <f t="shared" si="26"/>
        <v>23</v>
      </c>
      <c r="M74" s="37">
        <v>4</v>
      </c>
      <c r="N74" s="18">
        <v>5</v>
      </c>
      <c r="O74" s="18">
        <v>4</v>
      </c>
      <c r="P74" s="18">
        <v>5</v>
      </c>
      <c r="Q74" s="18">
        <v>4</v>
      </c>
      <c r="R74" s="17">
        <v>3</v>
      </c>
      <c r="S74" s="17">
        <v>4</v>
      </c>
      <c r="T74" s="17">
        <v>3</v>
      </c>
      <c r="U74" s="17">
        <v>4</v>
      </c>
      <c r="V74" s="17">
        <v>4</v>
      </c>
      <c r="W74" s="17">
        <f t="shared" si="27"/>
        <v>9</v>
      </c>
      <c r="X74" s="17">
        <f t="shared" si="28"/>
        <v>9</v>
      </c>
      <c r="Y74" s="17">
        <f t="shared" si="29"/>
        <v>7</v>
      </c>
      <c r="Z74" s="17">
        <f t="shared" si="30"/>
        <v>7</v>
      </c>
      <c r="AA74" s="17">
        <f t="shared" si="31"/>
        <v>8</v>
      </c>
      <c r="AB74" s="39">
        <f t="shared" si="32"/>
        <v>40</v>
      </c>
      <c r="AC74" s="37">
        <v>4</v>
      </c>
      <c r="AD74" s="18">
        <v>5</v>
      </c>
      <c r="AE74" s="18">
        <v>5</v>
      </c>
      <c r="AF74" s="18">
        <v>5</v>
      </c>
      <c r="AG74" s="18">
        <v>5</v>
      </c>
      <c r="AH74" s="18">
        <v>4</v>
      </c>
      <c r="AI74" s="18">
        <v>5</v>
      </c>
      <c r="AJ74" s="18">
        <v>4</v>
      </c>
      <c r="AK74" s="17">
        <f t="shared" si="33"/>
        <v>9</v>
      </c>
      <c r="AL74" s="17">
        <f t="shared" si="34"/>
        <v>10</v>
      </c>
      <c r="AM74" s="17">
        <f t="shared" si="35"/>
        <v>9</v>
      </c>
      <c r="AN74" s="17">
        <f t="shared" si="36"/>
        <v>9</v>
      </c>
      <c r="AO74" s="31">
        <f t="shared" si="37"/>
        <v>37</v>
      </c>
      <c r="AP74" s="37">
        <v>5</v>
      </c>
      <c r="AQ74" s="18">
        <v>5</v>
      </c>
      <c r="AR74" s="18">
        <v>4</v>
      </c>
      <c r="AS74" s="18">
        <v>5</v>
      </c>
      <c r="AT74" s="18">
        <v>5</v>
      </c>
      <c r="AU74" s="18">
        <v>4</v>
      </c>
      <c r="AV74" s="17">
        <f t="shared" si="19"/>
        <v>10</v>
      </c>
      <c r="AW74" s="17">
        <f t="shared" si="20"/>
        <v>9</v>
      </c>
      <c r="AX74" s="17">
        <f t="shared" si="21"/>
        <v>9</v>
      </c>
      <c r="AY74" s="31">
        <f t="shared" si="38"/>
        <v>28</v>
      </c>
    </row>
    <row r="75" spans="2:51" x14ac:dyDescent="0.35">
      <c r="B75" s="30">
        <v>70</v>
      </c>
      <c r="C75" s="18">
        <v>4</v>
      </c>
      <c r="D75" s="18">
        <v>5</v>
      </c>
      <c r="E75" s="18">
        <v>4</v>
      </c>
      <c r="F75" s="18">
        <v>4</v>
      </c>
      <c r="G75" s="18">
        <v>5</v>
      </c>
      <c r="H75" s="18">
        <v>4</v>
      </c>
      <c r="I75" s="17">
        <f t="shared" si="23"/>
        <v>9</v>
      </c>
      <c r="J75" s="17">
        <f t="shared" si="24"/>
        <v>8</v>
      </c>
      <c r="K75" s="17">
        <f t="shared" si="25"/>
        <v>9</v>
      </c>
      <c r="L75" s="31">
        <f t="shared" si="26"/>
        <v>26</v>
      </c>
      <c r="M75" s="37">
        <v>4</v>
      </c>
      <c r="N75" s="18">
        <v>4</v>
      </c>
      <c r="O75" s="18">
        <v>4</v>
      </c>
      <c r="P75" s="18">
        <v>4</v>
      </c>
      <c r="Q75" s="18">
        <v>4</v>
      </c>
      <c r="R75" s="17">
        <v>4</v>
      </c>
      <c r="S75" s="17">
        <v>5</v>
      </c>
      <c r="T75" s="17">
        <v>5</v>
      </c>
      <c r="U75" s="17">
        <v>5</v>
      </c>
      <c r="V75" s="17">
        <v>5</v>
      </c>
      <c r="W75" s="17">
        <f t="shared" si="27"/>
        <v>8</v>
      </c>
      <c r="X75" s="17">
        <f t="shared" si="28"/>
        <v>8</v>
      </c>
      <c r="Y75" s="17">
        <f t="shared" si="29"/>
        <v>8</v>
      </c>
      <c r="Z75" s="17">
        <f t="shared" si="30"/>
        <v>10</v>
      </c>
      <c r="AA75" s="17">
        <f t="shared" si="31"/>
        <v>10</v>
      </c>
      <c r="AB75" s="39">
        <f t="shared" si="32"/>
        <v>44</v>
      </c>
      <c r="AC75" s="37">
        <v>5</v>
      </c>
      <c r="AD75" s="18">
        <v>4</v>
      </c>
      <c r="AE75" s="18">
        <v>4</v>
      </c>
      <c r="AF75" s="18">
        <v>4</v>
      </c>
      <c r="AG75" s="18">
        <v>4</v>
      </c>
      <c r="AH75" s="18">
        <v>4</v>
      </c>
      <c r="AI75" s="18">
        <v>5</v>
      </c>
      <c r="AJ75" s="18">
        <v>4</v>
      </c>
      <c r="AK75" s="17">
        <f t="shared" si="33"/>
        <v>9</v>
      </c>
      <c r="AL75" s="17">
        <f t="shared" si="34"/>
        <v>8</v>
      </c>
      <c r="AM75" s="17">
        <f t="shared" si="35"/>
        <v>8</v>
      </c>
      <c r="AN75" s="17">
        <f t="shared" si="36"/>
        <v>9</v>
      </c>
      <c r="AO75" s="31">
        <f t="shared" si="37"/>
        <v>34</v>
      </c>
      <c r="AP75" s="37">
        <v>5</v>
      </c>
      <c r="AQ75" s="18">
        <v>4</v>
      </c>
      <c r="AR75" s="18">
        <v>4</v>
      </c>
      <c r="AS75" s="18">
        <v>4</v>
      </c>
      <c r="AT75" s="18">
        <v>5</v>
      </c>
      <c r="AU75" s="18">
        <v>4</v>
      </c>
      <c r="AV75" s="17">
        <f t="shared" si="19"/>
        <v>9</v>
      </c>
      <c r="AW75" s="17">
        <f t="shared" si="20"/>
        <v>8</v>
      </c>
      <c r="AX75" s="17">
        <f t="shared" si="21"/>
        <v>9</v>
      </c>
      <c r="AY75" s="31">
        <f t="shared" si="38"/>
        <v>26</v>
      </c>
    </row>
    <row r="76" spans="2:51" x14ac:dyDescent="0.35">
      <c r="B76" s="30">
        <v>71</v>
      </c>
      <c r="C76" s="18">
        <v>4</v>
      </c>
      <c r="D76" s="18">
        <v>5</v>
      </c>
      <c r="E76" s="18">
        <v>3</v>
      </c>
      <c r="F76" s="18">
        <v>4</v>
      </c>
      <c r="G76" s="18">
        <v>1</v>
      </c>
      <c r="H76" s="18">
        <v>3</v>
      </c>
      <c r="I76" s="17">
        <f t="shared" si="23"/>
        <v>9</v>
      </c>
      <c r="J76" s="17">
        <f t="shared" si="24"/>
        <v>7</v>
      </c>
      <c r="K76" s="17">
        <f t="shared" si="25"/>
        <v>4</v>
      </c>
      <c r="L76" s="31">
        <f t="shared" si="26"/>
        <v>20</v>
      </c>
      <c r="M76" s="37">
        <v>3</v>
      </c>
      <c r="N76" s="18">
        <v>4</v>
      </c>
      <c r="O76" s="18">
        <v>4</v>
      </c>
      <c r="P76" s="18">
        <v>5</v>
      </c>
      <c r="Q76" s="18">
        <v>5</v>
      </c>
      <c r="R76" s="17">
        <v>4</v>
      </c>
      <c r="S76" s="17">
        <v>4</v>
      </c>
      <c r="T76" s="17">
        <v>5</v>
      </c>
      <c r="U76" s="17">
        <v>5</v>
      </c>
      <c r="V76" s="17">
        <v>4</v>
      </c>
      <c r="W76" s="17">
        <f t="shared" si="27"/>
        <v>7</v>
      </c>
      <c r="X76" s="17">
        <f t="shared" si="28"/>
        <v>9</v>
      </c>
      <c r="Y76" s="17">
        <f t="shared" si="29"/>
        <v>9</v>
      </c>
      <c r="Z76" s="17">
        <f t="shared" si="30"/>
        <v>9</v>
      </c>
      <c r="AA76" s="17">
        <f t="shared" si="31"/>
        <v>9</v>
      </c>
      <c r="AB76" s="39">
        <f t="shared" si="32"/>
        <v>43</v>
      </c>
      <c r="AC76" s="37">
        <v>5</v>
      </c>
      <c r="AD76" s="18">
        <v>5</v>
      </c>
      <c r="AE76" s="18">
        <v>4</v>
      </c>
      <c r="AF76" s="18">
        <v>5</v>
      </c>
      <c r="AG76" s="18">
        <v>5</v>
      </c>
      <c r="AH76" s="18">
        <v>4</v>
      </c>
      <c r="AI76" s="18">
        <v>5</v>
      </c>
      <c r="AJ76" s="18">
        <v>4</v>
      </c>
      <c r="AK76" s="17">
        <f t="shared" si="33"/>
        <v>10</v>
      </c>
      <c r="AL76" s="17">
        <f t="shared" si="34"/>
        <v>9</v>
      </c>
      <c r="AM76" s="17">
        <f t="shared" si="35"/>
        <v>9</v>
      </c>
      <c r="AN76" s="17">
        <f t="shared" si="36"/>
        <v>9</v>
      </c>
      <c r="AO76" s="31">
        <f t="shared" si="37"/>
        <v>37</v>
      </c>
      <c r="AP76" s="30">
        <v>5</v>
      </c>
      <c r="AQ76" s="17">
        <v>5</v>
      </c>
      <c r="AR76" s="17">
        <v>4</v>
      </c>
      <c r="AS76" s="18">
        <v>3</v>
      </c>
      <c r="AT76" s="18">
        <v>3</v>
      </c>
      <c r="AU76" s="18">
        <v>3</v>
      </c>
      <c r="AV76" s="17">
        <f t="shared" ref="AV76:AV107" si="39">SUM(AP76:AQ76)</f>
        <v>10</v>
      </c>
      <c r="AW76" s="17">
        <f t="shared" ref="AW76:AW107" si="40">SUM(AR76:AS76)</f>
        <v>7</v>
      </c>
      <c r="AX76" s="17">
        <f t="shared" ref="AX76:AX107" si="41">SUM(AT76:AU76)</f>
        <v>6</v>
      </c>
      <c r="AY76" s="31">
        <f t="shared" si="38"/>
        <v>23</v>
      </c>
    </row>
    <row r="77" spans="2:51" x14ac:dyDescent="0.35">
      <c r="B77" s="30">
        <v>72</v>
      </c>
      <c r="C77" s="18">
        <v>5</v>
      </c>
      <c r="D77" s="18">
        <v>5</v>
      </c>
      <c r="E77" s="18">
        <v>5</v>
      </c>
      <c r="F77" s="18">
        <v>5</v>
      </c>
      <c r="G77" s="18">
        <v>5</v>
      </c>
      <c r="H77" s="18">
        <v>4</v>
      </c>
      <c r="I77" s="17">
        <f t="shared" si="23"/>
        <v>10</v>
      </c>
      <c r="J77" s="17">
        <f t="shared" si="24"/>
        <v>10</v>
      </c>
      <c r="K77" s="17">
        <f t="shared" si="25"/>
        <v>9</v>
      </c>
      <c r="L77" s="31">
        <f t="shared" si="26"/>
        <v>29</v>
      </c>
      <c r="M77" s="37">
        <v>5</v>
      </c>
      <c r="N77" s="18">
        <v>5</v>
      </c>
      <c r="O77" s="18">
        <v>5</v>
      </c>
      <c r="P77" s="18">
        <v>5</v>
      </c>
      <c r="Q77" s="18">
        <v>4</v>
      </c>
      <c r="R77" s="17">
        <v>4</v>
      </c>
      <c r="S77" s="17">
        <v>5</v>
      </c>
      <c r="T77" s="17">
        <v>4</v>
      </c>
      <c r="U77" s="17">
        <v>4</v>
      </c>
      <c r="V77" s="17">
        <v>5</v>
      </c>
      <c r="W77" s="17">
        <f t="shared" si="27"/>
        <v>10</v>
      </c>
      <c r="X77" s="17">
        <f t="shared" si="28"/>
        <v>10</v>
      </c>
      <c r="Y77" s="17">
        <f t="shared" si="29"/>
        <v>8</v>
      </c>
      <c r="Z77" s="17">
        <f t="shared" si="30"/>
        <v>9</v>
      </c>
      <c r="AA77" s="17">
        <f t="shared" si="31"/>
        <v>9</v>
      </c>
      <c r="AB77" s="39">
        <f t="shared" si="32"/>
        <v>46</v>
      </c>
      <c r="AC77" s="37">
        <v>4</v>
      </c>
      <c r="AD77" s="18">
        <v>4</v>
      </c>
      <c r="AE77" s="18">
        <v>4</v>
      </c>
      <c r="AF77" s="18">
        <v>4</v>
      </c>
      <c r="AG77" s="18">
        <v>5</v>
      </c>
      <c r="AH77" s="18">
        <v>5</v>
      </c>
      <c r="AI77" s="18">
        <v>4</v>
      </c>
      <c r="AJ77" s="18">
        <v>4</v>
      </c>
      <c r="AK77" s="17">
        <f t="shared" si="33"/>
        <v>8</v>
      </c>
      <c r="AL77" s="17">
        <f t="shared" si="34"/>
        <v>8</v>
      </c>
      <c r="AM77" s="17">
        <f t="shared" si="35"/>
        <v>10</v>
      </c>
      <c r="AN77" s="17">
        <f t="shared" si="36"/>
        <v>8</v>
      </c>
      <c r="AO77" s="31">
        <f t="shared" si="37"/>
        <v>34</v>
      </c>
      <c r="AP77" s="30">
        <v>5</v>
      </c>
      <c r="AQ77" s="17">
        <v>4</v>
      </c>
      <c r="AR77" s="17">
        <v>4</v>
      </c>
      <c r="AS77" s="18">
        <v>5</v>
      </c>
      <c r="AT77" s="18">
        <v>5</v>
      </c>
      <c r="AU77" s="18">
        <v>5</v>
      </c>
      <c r="AV77" s="17">
        <f t="shared" si="39"/>
        <v>9</v>
      </c>
      <c r="AW77" s="17">
        <f t="shared" si="40"/>
        <v>9</v>
      </c>
      <c r="AX77" s="17">
        <f t="shared" si="41"/>
        <v>10</v>
      </c>
      <c r="AY77" s="31">
        <f t="shared" si="38"/>
        <v>28</v>
      </c>
    </row>
    <row r="78" spans="2:51" x14ac:dyDescent="0.35">
      <c r="B78" s="30">
        <v>73</v>
      </c>
      <c r="C78" s="18">
        <v>5</v>
      </c>
      <c r="D78" s="18">
        <v>4</v>
      </c>
      <c r="E78" s="18">
        <v>5</v>
      </c>
      <c r="F78" s="18">
        <v>4</v>
      </c>
      <c r="G78" s="18">
        <v>4</v>
      </c>
      <c r="H78" s="18">
        <v>4</v>
      </c>
      <c r="I78" s="17">
        <f t="shared" si="23"/>
        <v>9</v>
      </c>
      <c r="J78" s="17">
        <f t="shared" si="24"/>
        <v>9</v>
      </c>
      <c r="K78" s="17">
        <f t="shared" si="25"/>
        <v>8</v>
      </c>
      <c r="L78" s="31">
        <f t="shared" si="26"/>
        <v>26</v>
      </c>
      <c r="M78" s="37">
        <v>5</v>
      </c>
      <c r="N78" s="18">
        <v>4</v>
      </c>
      <c r="O78" s="18">
        <v>5</v>
      </c>
      <c r="P78" s="18">
        <v>3</v>
      </c>
      <c r="Q78" s="18">
        <v>5</v>
      </c>
      <c r="R78" s="17">
        <v>5</v>
      </c>
      <c r="S78" s="17">
        <v>5</v>
      </c>
      <c r="T78" s="17">
        <v>4</v>
      </c>
      <c r="U78" s="17">
        <v>2</v>
      </c>
      <c r="V78" s="17">
        <v>5</v>
      </c>
      <c r="W78" s="17">
        <f t="shared" si="27"/>
        <v>9</v>
      </c>
      <c r="X78" s="17">
        <f t="shared" si="28"/>
        <v>8</v>
      </c>
      <c r="Y78" s="17">
        <f t="shared" si="29"/>
        <v>10</v>
      </c>
      <c r="Z78" s="17">
        <f t="shared" si="30"/>
        <v>9</v>
      </c>
      <c r="AA78" s="17">
        <f t="shared" si="31"/>
        <v>7</v>
      </c>
      <c r="AB78" s="39">
        <f t="shared" si="32"/>
        <v>43</v>
      </c>
      <c r="AC78" s="37">
        <v>4</v>
      </c>
      <c r="AD78" s="18">
        <v>5</v>
      </c>
      <c r="AE78" s="18">
        <v>4</v>
      </c>
      <c r="AF78" s="18">
        <v>5</v>
      </c>
      <c r="AG78" s="18">
        <v>4</v>
      </c>
      <c r="AH78" s="18">
        <v>5</v>
      </c>
      <c r="AI78" s="18">
        <v>5</v>
      </c>
      <c r="AJ78" s="18">
        <v>5</v>
      </c>
      <c r="AK78" s="17">
        <f t="shared" si="33"/>
        <v>9</v>
      </c>
      <c r="AL78" s="17">
        <f t="shared" si="34"/>
        <v>9</v>
      </c>
      <c r="AM78" s="17">
        <f t="shared" si="35"/>
        <v>9</v>
      </c>
      <c r="AN78" s="17">
        <f t="shared" si="36"/>
        <v>10</v>
      </c>
      <c r="AO78" s="31">
        <f t="shared" si="37"/>
        <v>37</v>
      </c>
      <c r="AP78" s="30">
        <v>3</v>
      </c>
      <c r="AQ78" s="17">
        <v>3</v>
      </c>
      <c r="AR78" s="17">
        <v>3</v>
      </c>
      <c r="AS78" s="18">
        <v>5</v>
      </c>
      <c r="AT78" s="18">
        <v>4</v>
      </c>
      <c r="AU78" s="18">
        <v>4</v>
      </c>
      <c r="AV78" s="17">
        <f t="shared" si="39"/>
        <v>6</v>
      </c>
      <c r="AW78" s="17">
        <f t="shared" si="40"/>
        <v>8</v>
      </c>
      <c r="AX78" s="17">
        <f t="shared" si="41"/>
        <v>8</v>
      </c>
      <c r="AY78" s="31">
        <f t="shared" si="38"/>
        <v>22</v>
      </c>
    </row>
    <row r="79" spans="2:51" x14ac:dyDescent="0.35">
      <c r="B79" s="30">
        <v>74</v>
      </c>
      <c r="C79" s="18">
        <v>5</v>
      </c>
      <c r="D79" s="18">
        <v>5</v>
      </c>
      <c r="E79" s="18">
        <v>5</v>
      </c>
      <c r="F79" s="18">
        <v>5</v>
      </c>
      <c r="G79" s="18">
        <v>5</v>
      </c>
      <c r="H79" s="18">
        <v>4</v>
      </c>
      <c r="I79" s="17">
        <f t="shared" si="23"/>
        <v>10</v>
      </c>
      <c r="J79" s="17">
        <f t="shared" si="24"/>
        <v>10</v>
      </c>
      <c r="K79" s="17">
        <f t="shared" si="25"/>
        <v>9</v>
      </c>
      <c r="L79" s="31">
        <f t="shared" si="26"/>
        <v>29</v>
      </c>
      <c r="M79" s="37">
        <v>5</v>
      </c>
      <c r="N79" s="18">
        <v>5</v>
      </c>
      <c r="O79" s="18">
        <v>4</v>
      </c>
      <c r="P79" s="18">
        <v>4</v>
      </c>
      <c r="Q79" s="18">
        <v>4</v>
      </c>
      <c r="R79" s="17">
        <v>4</v>
      </c>
      <c r="S79" s="17">
        <v>3</v>
      </c>
      <c r="T79" s="17">
        <v>5</v>
      </c>
      <c r="U79" s="17">
        <v>3</v>
      </c>
      <c r="V79" s="17">
        <v>3</v>
      </c>
      <c r="W79" s="17">
        <f t="shared" si="27"/>
        <v>10</v>
      </c>
      <c r="X79" s="17">
        <f t="shared" si="28"/>
        <v>8</v>
      </c>
      <c r="Y79" s="17">
        <f t="shared" si="29"/>
        <v>8</v>
      </c>
      <c r="Z79" s="17">
        <f t="shared" si="30"/>
        <v>8</v>
      </c>
      <c r="AA79" s="17">
        <f t="shared" si="31"/>
        <v>6</v>
      </c>
      <c r="AB79" s="39">
        <f t="shared" si="32"/>
        <v>40</v>
      </c>
      <c r="AC79" s="37">
        <v>4</v>
      </c>
      <c r="AD79" s="18">
        <v>5</v>
      </c>
      <c r="AE79" s="18">
        <v>5</v>
      </c>
      <c r="AF79" s="18">
        <v>4</v>
      </c>
      <c r="AG79" s="18">
        <v>4</v>
      </c>
      <c r="AH79" s="18">
        <v>4</v>
      </c>
      <c r="AI79" s="18">
        <v>5</v>
      </c>
      <c r="AJ79" s="18">
        <v>4</v>
      </c>
      <c r="AK79" s="17">
        <f t="shared" si="33"/>
        <v>9</v>
      </c>
      <c r="AL79" s="17">
        <f t="shared" si="34"/>
        <v>9</v>
      </c>
      <c r="AM79" s="17">
        <f t="shared" si="35"/>
        <v>8</v>
      </c>
      <c r="AN79" s="17">
        <f t="shared" si="36"/>
        <v>9</v>
      </c>
      <c r="AO79" s="31">
        <f t="shared" si="37"/>
        <v>35</v>
      </c>
      <c r="AP79" s="30">
        <v>5</v>
      </c>
      <c r="AQ79" s="17">
        <v>4</v>
      </c>
      <c r="AR79" s="17">
        <v>4</v>
      </c>
      <c r="AS79" s="18">
        <v>4</v>
      </c>
      <c r="AT79" s="18">
        <v>5</v>
      </c>
      <c r="AU79" s="18">
        <v>4</v>
      </c>
      <c r="AV79" s="17">
        <f t="shared" si="39"/>
        <v>9</v>
      </c>
      <c r="AW79" s="17">
        <f t="shared" si="40"/>
        <v>8</v>
      </c>
      <c r="AX79" s="17">
        <f t="shared" si="41"/>
        <v>9</v>
      </c>
      <c r="AY79" s="31">
        <f t="shared" si="38"/>
        <v>26</v>
      </c>
    </row>
    <row r="80" spans="2:51" x14ac:dyDescent="0.35">
      <c r="B80" s="30">
        <v>75</v>
      </c>
      <c r="C80" s="18">
        <v>4</v>
      </c>
      <c r="D80" s="18">
        <v>4</v>
      </c>
      <c r="E80" s="18">
        <v>4</v>
      </c>
      <c r="F80" s="18">
        <v>5</v>
      </c>
      <c r="G80" s="18">
        <v>4</v>
      </c>
      <c r="H80" s="18">
        <v>5</v>
      </c>
      <c r="I80" s="17">
        <f t="shared" si="23"/>
        <v>8</v>
      </c>
      <c r="J80" s="17">
        <f t="shared" si="24"/>
        <v>9</v>
      </c>
      <c r="K80" s="17">
        <f t="shared" si="25"/>
        <v>9</v>
      </c>
      <c r="L80" s="31">
        <f t="shared" si="26"/>
        <v>26</v>
      </c>
      <c r="M80" s="37">
        <v>4</v>
      </c>
      <c r="N80" s="18">
        <v>5</v>
      </c>
      <c r="O80" s="18">
        <v>4</v>
      </c>
      <c r="P80" s="18">
        <v>5</v>
      </c>
      <c r="Q80" s="18">
        <v>5</v>
      </c>
      <c r="R80" s="17">
        <v>4</v>
      </c>
      <c r="S80" s="17">
        <v>4</v>
      </c>
      <c r="T80" s="17">
        <v>4</v>
      </c>
      <c r="U80" s="17">
        <v>3</v>
      </c>
      <c r="V80" s="17">
        <v>4</v>
      </c>
      <c r="W80" s="17">
        <f t="shared" si="27"/>
        <v>9</v>
      </c>
      <c r="X80" s="17">
        <f t="shared" si="28"/>
        <v>9</v>
      </c>
      <c r="Y80" s="17">
        <f t="shared" si="29"/>
        <v>9</v>
      </c>
      <c r="Z80" s="17">
        <f t="shared" si="30"/>
        <v>8</v>
      </c>
      <c r="AA80" s="17">
        <f t="shared" si="31"/>
        <v>7</v>
      </c>
      <c r="AB80" s="39">
        <f t="shared" si="32"/>
        <v>42</v>
      </c>
      <c r="AC80" s="37">
        <v>5</v>
      </c>
      <c r="AD80" s="18">
        <v>4</v>
      </c>
      <c r="AE80" s="18">
        <v>4</v>
      </c>
      <c r="AF80" s="18">
        <v>4</v>
      </c>
      <c r="AG80" s="18">
        <v>5</v>
      </c>
      <c r="AH80" s="18">
        <v>4</v>
      </c>
      <c r="AI80" s="18">
        <v>4</v>
      </c>
      <c r="AJ80" s="18">
        <v>4</v>
      </c>
      <c r="AK80" s="17">
        <f t="shared" si="33"/>
        <v>9</v>
      </c>
      <c r="AL80" s="17">
        <f t="shared" si="34"/>
        <v>8</v>
      </c>
      <c r="AM80" s="17">
        <f t="shared" si="35"/>
        <v>9</v>
      </c>
      <c r="AN80" s="17">
        <f t="shared" si="36"/>
        <v>8</v>
      </c>
      <c r="AO80" s="31">
        <f t="shared" si="37"/>
        <v>34</v>
      </c>
      <c r="AP80" s="30">
        <v>4</v>
      </c>
      <c r="AQ80" s="17">
        <v>4</v>
      </c>
      <c r="AR80" s="17">
        <v>4</v>
      </c>
      <c r="AS80" s="18">
        <v>5</v>
      </c>
      <c r="AT80" s="18">
        <v>4</v>
      </c>
      <c r="AU80" s="18">
        <v>5</v>
      </c>
      <c r="AV80" s="17">
        <f t="shared" si="39"/>
        <v>8</v>
      </c>
      <c r="AW80" s="17">
        <f t="shared" si="40"/>
        <v>9</v>
      </c>
      <c r="AX80" s="17">
        <f t="shared" si="41"/>
        <v>9</v>
      </c>
      <c r="AY80" s="31">
        <f t="shared" si="38"/>
        <v>26</v>
      </c>
    </row>
    <row r="81" spans="2:51" x14ac:dyDescent="0.35">
      <c r="B81" s="30">
        <v>76</v>
      </c>
      <c r="C81" s="18">
        <v>5</v>
      </c>
      <c r="D81" s="18">
        <v>4</v>
      </c>
      <c r="E81" s="18">
        <v>5</v>
      </c>
      <c r="F81" s="18">
        <v>4</v>
      </c>
      <c r="G81" s="18">
        <v>4</v>
      </c>
      <c r="H81" s="18">
        <v>4</v>
      </c>
      <c r="I81" s="17">
        <f t="shared" si="23"/>
        <v>9</v>
      </c>
      <c r="J81" s="17">
        <f t="shared" si="24"/>
        <v>9</v>
      </c>
      <c r="K81" s="17">
        <f t="shared" si="25"/>
        <v>8</v>
      </c>
      <c r="L81" s="31">
        <f t="shared" si="26"/>
        <v>26</v>
      </c>
      <c r="M81" s="37">
        <v>4</v>
      </c>
      <c r="N81" s="18">
        <v>4</v>
      </c>
      <c r="O81" s="18">
        <v>2</v>
      </c>
      <c r="P81" s="18">
        <v>3</v>
      </c>
      <c r="Q81" s="18">
        <v>4</v>
      </c>
      <c r="R81" s="17">
        <v>3</v>
      </c>
      <c r="S81" s="17">
        <v>3</v>
      </c>
      <c r="T81" s="17">
        <v>4</v>
      </c>
      <c r="U81" s="17">
        <v>4</v>
      </c>
      <c r="V81" s="17">
        <v>3</v>
      </c>
      <c r="W81" s="17">
        <f t="shared" si="27"/>
        <v>8</v>
      </c>
      <c r="X81" s="17">
        <f t="shared" si="28"/>
        <v>5</v>
      </c>
      <c r="Y81" s="17">
        <f t="shared" si="29"/>
        <v>7</v>
      </c>
      <c r="Z81" s="17">
        <f t="shared" si="30"/>
        <v>7</v>
      </c>
      <c r="AA81" s="17">
        <f t="shared" si="31"/>
        <v>7</v>
      </c>
      <c r="AB81" s="39">
        <f t="shared" si="32"/>
        <v>34</v>
      </c>
      <c r="AC81" s="37">
        <v>4</v>
      </c>
      <c r="AD81" s="18">
        <v>5</v>
      </c>
      <c r="AE81" s="18">
        <v>4</v>
      </c>
      <c r="AF81" s="18">
        <v>4</v>
      </c>
      <c r="AG81" s="18">
        <v>5</v>
      </c>
      <c r="AH81" s="18">
        <v>4</v>
      </c>
      <c r="AI81" s="18">
        <v>4</v>
      </c>
      <c r="AJ81" s="18">
        <v>4</v>
      </c>
      <c r="AK81" s="17">
        <f t="shared" si="33"/>
        <v>9</v>
      </c>
      <c r="AL81" s="17">
        <f t="shared" si="34"/>
        <v>8</v>
      </c>
      <c r="AM81" s="17">
        <f t="shared" si="35"/>
        <v>9</v>
      </c>
      <c r="AN81" s="17">
        <f t="shared" si="36"/>
        <v>8</v>
      </c>
      <c r="AO81" s="31">
        <f t="shared" si="37"/>
        <v>34</v>
      </c>
      <c r="AP81" s="30">
        <v>5</v>
      </c>
      <c r="AQ81" s="17">
        <v>4</v>
      </c>
      <c r="AR81" s="17">
        <v>5</v>
      </c>
      <c r="AS81" s="18">
        <v>4</v>
      </c>
      <c r="AT81" s="18">
        <v>4</v>
      </c>
      <c r="AU81" s="18">
        <v>4</v>
      </c>
      <c r="AV81" s="17">
        <f t="shared" si="39"/>
        <v>9</v>
      </c>
      <c r="AW81" s="17">
        <f t="shared" si="40"/>
        <v>9</v>
      </c>
      <c r="AX81" s="17">
        <f t="shared" si="41"/>
        <v>8</v>
      </c>
      <c r="AY81" s="31">
        <f t="shared" si="38"/>
        <v>26</v>
      </c>
    </row>
    <row r="82" spans="2:51" x14ac:dyDescent="0.35">
      <c r="B82" s="30">
        <v>77</v>
      </c>
      <c r="C82" s="18">
        <v>4</v>
      </c>
      <c r="D82" s="18">
        <v>4</v>
      </c>
      <c r="E82" s="18">
        <v>4</v>
      </c>
      <c r="F82" s="18">
        <v>4</v>
      </c>
      <c r="G82" s="18">
        <v>4</v>
      </c>
      <c r="H82" s="18">
        <v>5</v>
      </c>
      <c r="I82" s="17">
        <f t="shared" si="23"/>
        <v>8</v>
      </c>
      <c r="J82" s="17">
        <f t="shared" si="24"/>
        <v>8</v>
      </c>
      <c r="K82" s="17">
        <f t="shared" si="25"/>
        <v>9</v>
      </c>
      <c r="L82" s="31">
        <f t="shared" si="26"/>
        <v>25</v>
      </c>
      <c r="M82" s="37">
        <v>4</v>
      </c>
      <c r="N82" s="18">
        <v>4</v>
      </c>
      <c r="O82" s="18">
        <v>5</v>
      </c>
      <c r="P82" s="18">
        <v>5</v>
      </c>
      <c r="Q82" s="18">
        <v>5</v>
      </c>
      <c r="R82" s="17">
        <v>5</v>
      </c>
      <c r="S82" s="17">
        <v>3</v>
      </c>
      <c r="T82" s="17">
        <v>5</v>
      </c>
      <c r="U82" s="17">
        <v>4</v>
      </c>
      <c r="V82" s="17">
        <v>5</v>
      </c>
      <c r="W82" s="17">
        <f t="shared" si="27"/>
        <v>8</v>
      </c>
      <c r="X82" s="17">
        <f t="shared" si="28"/>
        <v>10</v>
      </c>
      <c r="Y82" s="17">
        <f t="shared" si="29"/>
        <v>10</v>
      </c>
      <c r="Z82" s="17">
        <f t="shared" si="30"/>
        <v>8</v>
      </c>
      <c r="AA82" s="17">
        <f t="shared" si="31"/>
        <v>9</v>
      </c>
      <c r="AB82" s="39">
        <f t="shared" si="32"/>
        <v>45</v>
      </c>
      <c r="AC82" s="37">
        <v>4</v>
      </c>
      <c r="AD82" s="18">
        <v>5</v>
      </c>
      <c r="AE82" s="18">
        <v>4</v>
      </c>
      <c r="AF82" s="18">
        <v>5</v>
      </c>
      <c r="AG82" s="18">
        <v>5</v>
      </c>
      <c r="AH82" s="18">
        <v>5</v>
      </c>
      <c r="AI82" s="18">
        <v>5</v>
      </c>
      <c r="AJ82" s="18">
        <v>5</v>
      </c>
      <c r="AK82" s="17">
        <f t="shared" si="33"/>
        <v>9</v>
      </c>
      <c r="AL82" s="17">
        <f t="shared" si="34"/>
        <v>9</v>
      </c>
      <c r="AM82" s="17">
        <f t="shared" si="35"/>
        <v>10</v>
      </c>
      <c r="AN82" s="17">
        <f t="shared" si="36"/>
        <v>10</v>
      </c>
      <c r="AO82" s="31">
        <f t="shared" si="37"/>
        <v>38</v>
      </c>
      <c r="AP82" s="30">
        <v>3</v>
      </c>
      <c r="AQ82" s="17">
        <v>4</v>
      </c>
      <c r="AR82" s="17">
        <v>4</v>
      </c>
      <c r="AS82" s="18">
        <v>4</v>
      </c>
      <c r="AT82" s="18">
        <v>4</v>
      </c>
      <c r="AU82" s="18">
        <v>5</v>
      </c>
      <c r="AV82" s="17">
        <f t="shared" si="39"/>
        <v>7</v>
      </c>
      <c r="AW82" s="17">
        <f t="shared" si="40"/>
        <v>8</v>
      </c>
      <c r="AX82" s="17">
        <f t="shared" si="41"/>
        <v>9</v>
      </c>
      <c r="AY82" s="31">
        <f t="shared" si="38"/>
        <v>24</v>
      </c>
    </row>
    <row r="83" spans="2:51" x14ac:dyDescent="0.35">
      <c r="B83" s="30">
        <v>78</v>
      </c>
      <c r="C83" s="18">
        <v>5</v>
      </c>
      <c r="D83" s="18">
        <v>5</v>
      </c>
      <c r="E83" s="18">
        <v>5</v>
      </c>
      <c r="F83" s="18">
        <v>5</v>
      </c>
      <c r="G83" s="18">
        <v>4</v>
      </c>
      <c r="H83" s="18">
        <v>4</v>
      </c>
      <c r="I83" s="17">
        <f t="shared" si="23"/>
        <v>10</v>
      </c>
      <c r="J83" s="17">
        <f t="shared" si="24"/>
        <v>10</v>
      </c>
      <c r="K83" s="17">
        <f t="shared" si="25"/>
        <v>8</v>
      </c>
      <c r="L83" s="31">
        <f t="shared" si="26"/>
        <v>28</v>
      </c>
      <c r="M83" s="37">
        <v>5</v>
      </c>
      <c r="N83" s="18">
        <v>5</v>
      </c>
      <c r="O83" s="18">
        <v>5</v>
      </c>
      <c r="P83" s="18">
        <v>5</v>
      </c>
      <c r="Q83" s="18">
        <v>5</v>
      </c>
      <c r="R83" s="17">
        <v>4</v>
      </c>
      <c r="S83" s="17">
        <v>5</v>
      </c>
      <c r="T83" s="17">
        <v>5</v>
      </c>
      <c r="U83" s="17">
        <v>3</v>
      </c>
      <c r="V83" s="17">
        <v>4</v>
      </c>
      <c r="W83" s="17">
        <f t="shared" si="27"/>
        <v>10</v>
      </c>
      <c r="X83" s="17">
        <f t="shared" si="28"/>
        <v>10</v>
      </c>
      <c r="Y83" s="17">
        <f t="shared" si="29"/>
        <v>9</v>
      </c>
      <c r="Z83" s="17">
        <f t="shared" si="30"/>
        <v>10</v>
      </c>
      <c r="AA83" s="17">
        <f t="shared" si="31"/>
        <v>7</v>
      </c>
      <c r="AB83" s="39">
        <f t="shared" si="32"/>
        <v>46</v>
      </c>
      <c r="AC83" s="37">
        <v>4</v>
      </c>
      <c r="AD83" s="18">
        <v>5</v>
      </c>
      <c r="AE83" s="18">
        <v>5</v>
      </c>
      <c r="AF83" s="18">
        <v>4</v>
      </c>
      <c r="AG83" s="18">
        <v>5</v>
      </c>
      <c r="AH83" s="18">
        <v>4</v>
      </c>
      <c r="AI83" s="18">
        <v>5</v>
      </c>
      <c r="AJ83" s="18">
        <v>4</v>
      </c>
      <c r="AK83" s="17">
        <f t="shared" si="33"/>
        <v>9</v>
      </c>
      <c r="AL83" s="17">
        <f t="shared" si="34"/>
        <v>9</v>
      </c>
      <c r="AM83" s="17">
        <f t="shared" si="35"/>
        <v>9</v>
      </c>
      <c r="AN83" s="17">
        <f t="shared" si="36"/>
        <v>9</v>
      </c>
      <c r="AO83" s="31">
        <f t="shared" si="37"/>
        <v>36</v>
      </c>
      <c r="AP83" s="30">
        <v>5</v>
      </c>
      <c r="AQ83" s="17">
        <v>5</v>
      </c>
      <c r="AR83" s="17">
        <v>5</v>
      </c>
      <c r="AS83" s="18">
        <v>5</v>
      </c>
      <c r="AT83" s="18">
        <v>4</v>
      </c>
      <c r="AU83" s="18">
        <v>4</v>
      </c>
      <c r="AV83" s="17">
        <f t="shared" si="39"/>
        <v>10</v>
      </c>
      <c r="AW83" s="17">
        <f t="shared" si="40"/>
        <v>10</v>
      </c>
      <c r="AX83" s="17">
        <f t="shared" si="41"/>
        <v>8</v>
      </c>
      <c r="AY83" s="31">
        <f t="shared" si="38"/>
        <v>28</v>
      </c>
    </row>
    <row r="84" spans="2:51" x14ac:dyDescent="0.35">
      <c r="B84" s="30">
        <v>79</v>
      </c>
      <c r="C84" s="18">
        <v>4</v>
      </c>
      <c r="D84" s="18">
        <v>5</v>
      </c>
      <c r="E84" s="18">
        <v>5</v>
      </c>
      <c r="F84" s="18">
        <v>5</v>
      </c>
      <c r="G84" s="18">
        <v>3</v>
      </c>
      <c r="H84" s="18">
        <v>4</v>
      </c>
      <c r="I84" s="17">
        <f t="shared" si="23"/>
        <v>9</v>
      </c>
      <c r="J84" s="17">
        <f t="shared" si="24"/>
        <v>10</v>
      </c>
      <c r="K84" s="17">
        <f t="shared" si="25"/>
        <v>7</v>
      </c>
      <c r="L84" s="31">
        <f t="shared" si="26"/>
        <v>26</v>
      </c>
      <c r="M84" s="37">
        <v>5</v>
      </c>
      <c r="N84" s="18">
        <v>5</v>
      </c>
      <c r="O84" s="18">
        <v>5</v>
      </c>
      <c r="P84" s="18">
        <v>5</v>
      </c>
      <c r="Q84" s="18">
        <v>5</v>
      </c>
      <c r="R84" s="17">
        <v>3</v>
      </c>
      <c r="S84" s="17">
        <v>4</v>
      </c>
      <c r="T84" s="17">
        <v>4</v>
      </c>
      <c r="U84" s="17">
        <v>4</v>
      </c>
      <c r="V84" s="17">
        <v>3</v>
      </c>
      <c r="W84" s="17">
        <f t="shared" si="27"/>
        <v>10</v>
      </c>
      <c r="X84" s="17">
        <f t="shared" si="28"/>
        <v>10</v>
      </c>
      <c r="Y84" s="17">
        <f t="shared" si="29"/>
        <v>8</v>
      </c>
      <c r="Z84" s="17">
        <f t="shared" si="30"/>
        <v>8</v>
      </c>
      <c r="AA84" s="17">
        <f t="shared" si="31"/>
        <v>7</v>
      </c>
      <c r="AB84" s="39">
        <f t="shared" si="32"/>
        <v>43</v>
      </c>
      <c r="AC84" s="37">
        <v>5</v>
      </c>
      <c r="AD84" s="18">
        <v>4</v>
      </c>
      <c r="AE84" s="18">
        <v>4</v>
      </c>
      <c r="AF84" s="18">
        <v>5</v>
      </c>
      <c r="AG84" s="18">
        <v>4</v>
      </c>
      <c r="AH84" s="18">
        <v>4</v>
      </c>
      <c r="AI84" s="18">
        <v>5</v>
      </c>
      <c r="AJ84" s="18">
        <v>4</v>
      </c>
      <c r="AK84" s="17">
        <f t="shared" si="33"/>
        <v>9</v>
      </c>
      <c r="AL84" s="17">
        <f t="shared" si="34"/>
        <v>9</v>
      </c>
      <c r="AM84" s="17">
        <f t="shared" si="35"/>
        <v>8</v>
      </c>
      <c r="AN84" s="17">
        <f t="shared" si="36"/>
        <v>9</v>
      </c>
      <c r="AO84" s="31">
        <f t="shared" si="37"/>
        <v>35</v>
      </c>
      <c r="AP84" s="30">
        <v>5</v>
      </c>
      <c r="AQ84" s="17">
        <v>5</v>
      </c>
      <c r="AR84" s="17">
        <v>4</v>
      </c>
      <c r="AS84" s="18">
        <v>3</v>
      </c>
      <c r="AT84" s="18">
        <v>3</v>
      </c>
      <c r="AU84" s="18">
        <v>4</v>
      </c>
      <c r="AV84" s="17">
        <f t="shared" si="39"/>
        <v>10</v>
      </c>
      <c r="AW84" s="17">
        <f t="shared" si="40"/>
        <v>7</v>
      </c>
      <c r="AX84" s="17">
        <f t="shared" si="41"/>
        <v>7</v>
      </c>
      <c r="AY84" s="31">
        <f t="shared" si="38"/>
        <v>24</v>
      </c>
    </row>
    <row r="85" spans="2:51" x14ac:dyDescent="0.35">
      <c r="B85" s="30">
        <v>80</v>
      </c>
      <c r="C85" s="18">
        <v>2</v>
      </c>
      <c r="D85" s="18">
        <v>1</v>
      </c>
      <c r="E85" s="18">
        <v>3</v>
      </c>
      <c r="F85" s="18">
        <v>2</v>
      </c>
      <c r="G85" s="18">
        <v>3</v>
      </c>
      <c r="H85" s="18">
        <v>3</v>
      </c>
      <c r="I85" s="17">
        <f t="shared" si="23"/>
        <v>3</v>
      </c>
      <c r="J85" s="17">
        <f t="shared" si="24"/>
        <v>5</v>
      </c>
      <c r="K85" s="17">
        <f t="shared" si="25"/>
        <v>6</v>
      </c>
      <c r="L85" s="31">
        <f t="shared" si="26"/>
        <v>14</v>
      </c>
      <c r="M85" s="37">
        <v>4</v>
      </c>
      <c r="N85" s="18">
        <v>1</v>
      </c>
      <c r="O85" s="18">
        <v>3</v>
      </c>
      <c r="P85" s="18">
        <v>4</v>
      </c>
      <c r="Q85" s="18">
        <v>4</v>
      </c>
      <c r="R85" s="17">
        <v>3</v>
      </c>
      <c r="S85" s="17">
        <v>3</v>
      </c>
      <c r="T85" s="17">
        <v>5</v>
      </c>
      <c r="U85" s="17">
        <v>3</v>
      </c>
      <c r="V85" s="17">
        <v>3</v>
      </c>
      <c r="W85" s="17">
        <f t="shared" si="27"/>
        <v>5</v>
      </c>
      <c r="X85" s="17">
        <f t="shared" si="28"/>
        <v>7</v>
      </c>
      <c r="Y85" s="17">
        <f t="shared" si="29"/>
        <v>7</v>
      </c>
      <c r="Z85" s="17">
        <f t="shared" si="30"/>
        <v>8</v>
      </c>
      <c r="AA85" s="17">
        <f t="shared" si="31"/>
        <v>6</v>
      </c>
      <c r="AB85" s="39">
        <f t="shared" si="32"/>
        <v>33</v>
      </c>
      <c r="AC85" s="37">
        <v>4</v>
      </c>
      <c r="AD85" s="18">
        <v>5</v>
      </c>
      <c r="AE85" s="18">
        <v>5</v>
      </c>
      <c r="AF85" s="18">
        <v>5</v>
      </c>
      <c r="AG85" s="18">
        <v>4</v>
      </c>
      <c r="AH85" s="18">
        <v>5</v>
      </c>
      <c r="AI85" s="18">
        <v>5</v>
      </c>
      <c r="AJ85" s="18">
        <v>3</v>
      </c>
      <c r="AK85" s="17">
        <f t="shared" si="33"/>
        <v>9</v>
      </c>
      <c r="AL85" s="17">
        <f t="shared" si="34"/>
        <v>10</v>
      </c>
      <c r="AM85" s="17">
        <f t="shared" si="35"/>
        <v>9</v>
      </c>
      <c r="AN85" s="17">
        <f t="shared" si="36"/>
        <v>8</v>
      </c>
      <c r="AO85" s="31">
        <f t="shared" si="37"/>
        <v>36</v>
      </c>
      <c r="AP85" s="30">
        <v>4</v>
      </c>
      <c r="AQ85" s="17">
        <v>4</v>
      </c>
      <c r="AR85" s="17">
        <v>5</v>
      </c>
      <c r="AS85" s="18">
        <v>5</v>
      </c>
      <c r="AT85" s="18">
        <v>5</v>
      </c>
      <c r="AU85" s="18">
        <v>3</v>
      </c>
      <c r="AV85" s="17">
        <f t="shared" si="39"/>
        <v>8</v>
      </c>
      <c r="AW85" s="17">
        <f t="shared" si="40"/>
        <v>10</v>
      </c>
      <c r="AX85" s="17">
        <f t="shared" si="41"/>
        <v>8</v>
      </c>
      <c r="AY85" s="31">
        <f t="shared" si="38"/>
        <v>26</v>
      </c>
    </row>
    <row r="86" spans="2:51" x14ac:dyDescent="0.35">
      <c r="B86" s="30">
        <v>81</v>
      </c>
      <c r="C86" s="18">
        <v>5</v>
      </c>
      <c r="D86" s="18">
        <v>5</v>
      </c>
      <c r="E86" s="18">
        <v>4</v>
      </c>
      <c r="F86" s="18">
        <v>5</v>
      </c>
      <c r="G86" s="18">
        <v>5</v>
      </c>
      <c r="H86" s="18">
        <v>5</v>
      </c>
      <c r="I86" s="17">
        <f t="shared" si="23"/>
        <v>10</v>
      </c>
      <c r="J86" s="17">
        <f t="shared" si="24"/>
        <v>9</v>
      </c>
      <c r="K86" s="17">
        <f t="shared" si="25"/>
        <v>10</v>
      </c>
      <c r="L86" s="31">
        <f t="shared" si="26"/>
        <v>29</v>
      </c>
      <c r="M86" s="37">
        <v>4</v>
      </c>
      <c r="N86" s="18">
        <v>5</v>
      </c>
      <c r="O86" s="18">
        <v>4</v>
      </c>
      <c r="P86" s="18">
        <v>5</v>
      </c>
      <c r="Q86" s="18">
        <v>5</v>
      </c>
      <c r="R86" s="17">
        <v>4</v>
      </c>
      <c r="S86" s="17">
        <v>3</v>
      </c>
      <c r="T86" s="17">
        <v>4</v>
      </c>
      <c r="U86" s="17">
        <v>3</v>
      </c>
      <c r="V86" s="17">
        <v>4</v>
      </c>
      <c r="W86" s="17">
        <f t="shared" si="27"/>
        <v>9</v>
      </c>
      <c r="X86" s="17">
        <f t="shared" si="28"/>
        <v>9</v>
      </c>
      <c r="Y86" s="17">
        <f t="shared" si="29"/>
        <v>9</v>
      </c>
      <c r="Z86" s="17">
        <f t="shared" si="30"/>
        <v>7</v>
      </c>
      <c r="AA86" s="17">
        <f t="shared" si="31"/>
        <v>7</v>
      </c>
      <c r="AB86" s="39">
        <f t="shared" si="32"/>
        <v>41</v>
      </c>
      <c r="AC86" s="37">
        <v>4</v>
      </c>
      <c r="AD86" s="18">
        <v>4</v>
      </c>
      <c r="AE86" s="18">
        <v>4</v>
      </c>
      <c r="AF86" s="18">
        <v>5</v>
      </c>
      <c r="AG86" s="18">
        <v>4</v>
      </c>
      <c r="AH86" s="18">
        <v>4</v>
      </c>
      <c r="AI86" s="18">
        <v>5</v>
      </c>
      <c r="AJ86" s="18">
        <v>4</v>
      </c>
      <c r="AK86" s="17">
        <f t="shared" si="33"/>
        <v>8</v>
      </c>
      <c r="AL86" s="17">
        <f t="shared" si="34"/>
        <v>9</v>
      </c>
      <c r="AM86" s="17">
        <f t="shared" si="35"/>
        <v>8</v>
      </c>
      <c r="AN86" s="17">
        <f t="shared" si="36"/>
        <v>9</v>
      </c>
      <c r="AO86" s="31">
        <f t="shared" si="37"/>
        <v>34</v>
      </c>
      <c r="AP86" s="30">
        <v>5</v>
      </c>
      <c r="AQ86" s="17">
        <v>5</v>
      </c>
      <c r="AR86" s="17">
        <v>5</v>
      </c>
      <c r="AS86" s="18">
        <v>4</v>
      </c>
      <c r="AT86" s="18">
        <v>5</v>
      </c>
      <c r="AU86" s="18">
        <v>5</v>
      </c>
      <c r="AV86" s="17">
        <f t="shared" si="39"/>
        <v>10</v>
      </c>
      <c r="AW86" s="17">
        <f t="shared" si="40"/>
        <v>9</v>
      </c>
      <c r="AX86" s="17">
        <f t="shared" si="41"/>
        <v>10</v>
      </c>
      <c r="AY86" s="31">
        <f t="shared" si="38"/>
        <v>29</v>
      </c>
    </row>
    <row r="87" spans="2:51" x14ac:dyDescent="0.35">
      <c r="B87" s="30">
        <v>82</v>
      </c>
      <c r="C87" s="18">
        <v>5</v>
      </c>
      <c r="D87" s="18">
        <v>4</v>
      </c>
      <c r="E87" s="18">
        <v>5</v>
      </c>
      <c r="F87" s="18">
        <v>5</v>
      </c>
      <c r="G87" s="18">
        <v>5</v>
      </c>
      <c r="H87" s="18">
        <v>5</v>
      </c>
      <c r="I87" s="17">
        <f t="shared" si="23"/>
        <v>9</v>
      </c>
      <c r="J87" s="17">
        <f t="shared" si="24"/>
        <v>10</v>
      </c>
      <c r="K87" s="17">
        <f t="shared" si="25"/>
        <v>10</v>
      </c>
      <c r="L87" s="31">
        <f t="shared" si="26"/>
        <v>29</v>
      </c>
      <c r="M87" s="37">
        <v>4</v>
      </c>
      <c r="N87" s="18">
        <v>4</v>
      </c>
      <c r="O87" s="18">
        <v>4</v>
      </c>
      <c r="P87" s="18">
        <v>4</v>
      </c>
      <c r="Q87" s="18">
        <v>2</v>
      </c>
      <c r="R87" s="17">
        <v>2</v>
      </c>
      <c r="S87" s="17">
        <v>4</v>
      </c>
      <c r="T87" s="17">
        <v>3</v>
      </c>
      <c r="U87" s="17">
        <v>3</v>
      </c>
      <c r="V87" s="17">
        <v>3</v>
      </c>
      <c r="W87" s="17">
        <f t="shared" si="27"/>
        <v>8</v>
      </c>
      <c r="X87" s="17">
        <f t="shared" si="28"/>
        <v>8</v>
      </c>
      <c r="Y87" s="17">
        <f t="shared" si="29"/>
        <v>4</v>
      </c>
      <c r="Z87" s="17">
        <f t="shared" si="30"/>
        <v>7</v>
      </c>
      <c r="AA87" s="17">
        <f t="shared" si="31"/>
        <v>6</v>
      </c>
      <c r="AB87" s="39">
        <f t="shared" si="32"/>
        <v>33</v>
      </c>
      <c r="AC87" s="37">
        <v>5</v>
      </c>
      <c r="AD87" s="18">
        <v>5</v>
      </c>
      <c r="AE87" s="18">
        <v>5</v>
      </c>
      <c r="AF87" s="18">
        <v>4</v>
      </c>
      <c r="AG87" s="18">
        <v>4</v>
      </c>
      <c r="AH87" s="18">
        <v>4</v>
      </c>
      <c r="AI87" s="18">
        <v>5</v>
      </c>
      <c r="AJ87" s="18">
        <v>4</v>
      </c>
      <c r="AK87" s="17">
        <f t="shared" si="33"/>
        <v>10</v>
      </c>
      <c r="AL87" s="17">
        <f t="shared" si="34"/>
        <v>9</v>
      </c>
      <c r="AM87" s="17">
        <f t="shared" si="35"/>
        <v>8</v>
      </c>
      <c r="AN87" s="17">
        <f t="shared" si="36"/>
        <v>9</v>
      </c>
      <c r="AO87" s="31">
        <f t="shared" si="37"/>
        <v>36</v>
      </c>
      <c r="AP87" s="30">
        <v>5</v>
      </c>
      <c r="AQ87" s="17">
        <v>3</v>
      </c>
      <c r="AR87" s="17">
        <v>3</v>
      </c>
      <c r="AS87" s="18">
        <v>4</v>
      </c>
      <c r="AT87" s="18">
        <v>5</v>
      </c>
      <c r="AU87" s="18">
        <v>5</v>
      </c>
      <c r="AV87" s="17">
        <f t="shared" si="39"/>
        <v>8</v>
      </c>
      <c r="AW87" s="17">
        <f t="shared" si="40"/>
        <v>7</v>
      </c>
      <c r="AX87" s="17">
        <f t="shared" si="41"/>
        <v>10</v>
      </c>
      <c r="AY87" s="31">
        <f t="shared" si="38"/>
        <v>25</v>
      </c>
    </row>
    <row r="88" spans="2:51" x14ac:dyDescent="0.35">
      <c r="B88" s="30">
        <v>83</v>
      </c>
      <c r="C88" s="18">
        <v>4</v>
      </c>
      <c r="D88" s="18">
        <v>5</v>
      </c>
      <c r="E88" s="18">
        <v>5</v>
      </c>
      <c r="F88" s="18">
        <v>5</v>
      </c>
      <c r="G88" s="18">
        <v>5</v>
      </c>
      <c r="H88" s="18">
        <v>4</v>
      </c>
      <c r="I88" s="17">
        <f t="shared" si="23"/>
        <v>9</v>
      </c>
      <c r="J88" s="17">
        <f t="shared" si="24"/>
        <v>10</v>
      </c>
      <c r="K88" s="17">
        <f t="shared" si="25"/>
        <v>9</v>
      </c>
      <c r="L88" s="31">
        <f t="shared" si="26"/>
        <v>28</v>
      </c>
      <c r="M88" s="37">
        <v>5</v>
      </c>
      <c r="N88" s="18">
        <v>5</v>
      </c>
      <c r="O88" s="18">
        <v>5</v>
      </c>
      <c r="P88" s="18">
        <v>4</v>
      </c>
      <c r="Q88" s="18">
        <v>4</v>
      </c>
      <c r="R88" s="17">
        <v>4</v>
      </c>
      <c r="S88" s="17">
        <v>5</v>
      </c>
      <c r="T88" s="17">
        <v>4</v>
      </c>
      <c r="U88" s="17">
        <v>3</v>
      </c>
      <c r="V88" s="17">
        <v>4</v>
      </c>
      <c r="W88" s="17">
        <f t="shared" si="27"/>
        <v>10</v>
      </c>
      <c r="X88" s="17">
        <f t="shared" si="28"/>
        <v>9</v>
      </c>
      <c r="Y88" s="17">
        <f t="shared" si="29"/>
        <v>8</v>
      </c>
      <c r="Z88" s="17">
        <f t="shared" si="30"/>
        <v>9</v>
      </c>
      <c r="AA88" s="17">
        <f t="shared" si="31"/>
        <v>7</v>
      </c>
      <c r="AB88" s="39">
        <f t="shared" si="32"/>
        <v>43</v>
      </c>
      <c r="AC88" s="37">
        <v>5</v>
      </c>
      <c r="AD88" s="18">
        <v>5</v>
      </c>
      <c r="AE88" s="18">
        <v>5</v>
      </c>
      <c r="AF88" s="18">
        <v>4</v>
      </c>
      <c r="AG88" s="18">
        <v>4</v>
      </c>
      <c r="AH88" s="18">
        <v>5</v>
      </c>
      <c r="AI88" s="18">
        <v>4</v>
      </c>
      <c r="AJ88" s="18">
        <v>5</v>
      </c>
      <c r="AK88" s="17">
        <f t="shared" si="33"/>
        <v>10</v>
      </c>
      <c r="AL88" s="17">
        <f t="shared" si="34"/>
        <v>9</v>
      </c>
      <c r="AM88" s="17">
        <f t="shared" si="35"/>
        <v>9</v>
      </c>
      <c r="AN88" s="17">
        <f t="shared" si="36"/>
        <v>9</v>
      </c>
      <c r="AO88" s="31">
        <f t="shared" si="37"/>
        <v>37</v>
      </c>
      <c r="AP88" s="30">
        <v>4</v>
      </c>
      <c r="AQ88" s="17">
        <v>4</v>
      </c>
      <c r="AR88" s="17">
        <v>4</v>
      </c>
      <c r="AS88" s="18">
        <v>5</v>
      </c>
      <c r="AT88" s="18">
        <v>5</v>
      </c>
      <c r="AU88" s="18">
        <v>4</v>
      </c>
      <c r="AV88" s="17">
        <f t="shared" si="39"/>
        <v>8</v>
      </c>
      <c r="AW88" s="17">
        <f t="shared" si="40"/>
        <v>9</v>
      </c>
      <c r="AX88" s="17">
        <f t="shared" si="41"/>
        <v>9</v>
      </c>
      <c r="AY88" s="31">
        <f t="shared" si="38"/>
        <v>26</v>
      </c>
    </row>
    <row r="89" spans="2:51" x14ac:dyDescent="0.35">
      <c r="B89" s="30">
        <v>84</v>
      </c>
      <c r="C89" s="18">
        <v>5</v>
      </c>
      <c r="D89" s="18">
        <v>4</v>
      </c>
      <c r="E89" s="18">
        <v>4</v>
      </c>
      <c r="F89" s="18">
        <v>5</v>
      </c>
      <c r="G89" s="18">
        <v>4</v>
      </c>
      <c r="H89" s="18">
        <v>4</v>
      </c>
      <c r="I89" s="17">
        <f t="shared" si="23"/>
        <v>9</v>
      </c>
      <c r="J89" s="17">
        <f t="shared" si="24"/>
        <v>9</v>
      </c>
      <c r="K89" s="17">
        <f t="shared" si="25"/>
        <v>8</v>
      </c>
      <c r="L89" s="31">
        <f t="shared" si="26"/>
        <v>26</v>
      </c>
      <c r="M89" s="37">
        <v>4</v>
      </c>
      <c r="N89" s="18">
        <v>5</v>
      </c>
      <c r="O89" s="18">
        <v>5</v>
      </c>
      <c r="P89" s="18">
        <v>5</v>
      </c>
      <c r="Q89" s="18">
        <v>5</v>
      </c>
      <c r="R89" s="17">
        <v>4</v>
      </c>
      <c r="S89" s="17">
        <v>4</v>
      </c>
      <c r="T89" s="17">
        <v>3</v>
      </c>
      <c r="U89" s="17">
        <v>4</v>
      </c>
      <c r="V89" s="17">
        <v>3</v>
      </c>
      <c r="W89" s="17">
        <f t="shared" si="27"/>
        <v>9</v>
      </c>
      <c r="X89" s="17">
        <f t="shared" si="28"/>
        <v>10</v>
      </c>
      <c r="Y89" s="17">
        <f t="shared" si="29"/>
        <v>9</v>
      </c>
      <c r="Z89" s="17">
        <f t="shared" si="30"/>
        <v>7</v>
      </c>
      <c r="AA89" s="17">
        <f t="shared" si="31"/>
        <v>7</v>
      </c>
      <c r="AB89" s="39">
        <f t="shared" si="32"/>
        <v>42</v>
      </c>
      <c r="AC89" s="37">
        <v>4</v>
      </c>
      <c r="AD89" s="18">
        <v>5</v>
      </c>
      <c r="AE89" s="18">
        <v>4</v>
      </c>
      <c r="AF89" s="18">
        <v>5</v>
      </c>
      <c r="AG89" s="18">
        <v>5</v>
      </c>
      <c r="AH89" s="18">
        <v>4</v>
      </c>
      <c r="AI89" s="18">
        <v>5</v>
      </c>
      <c r="AJ89" s="18">
        <v>5</v>
      </c>
      <c r="AK89" s="17">
        <f t="shared" si="33"/>
        <v>9</v>
      </c>
      <c r="AL89" s="17">
        <f t="shared" si="34"/>
        <v>9</v>
      </c>
      <c r="AM89" s="17">
        <f t="shared" si="35"/>
        <v>9</v>
      </c>
      <c r="AN89" s="17">
        <f t="shared" si="36"/>
        <v>10</v>
      </c>
      <c r="AO89" s="31">
        <f t="shared" si="37"/>
        <v>37</v>
      </c>
      <c r="AP89" s="30">
        <v>4</v>
      </c>
      <c r="AQ89" s="17">
        <v>4</v>
      </c>
      <c r="AR89" s="17">
        <v>4</v>
      </c>
      <c r="AS89" s="18">
        <v>4</v>
      </c>
      <c r="AT89" s="18">
        <v>4</v>
      </c>
      <c r="AU89" s="18">
        <v>4</v>
      </c>
      <c r="AV89" s="17">
        <f t="shared" si="39"/>
        <v>8</v>
      </c>
      <c r="AW89" s="17">
        <f t="shared" si="40"/>
        <v>8</v>
      </c>
      <c r="AX89" s="17">
        <f t="shared" si="41"/>
        <v>8</v>
      </c>
      <c r="AY89" s="31">
        <f t="shared" si="38"/>
        <v>24</v>
      </c>
    </row>
    <row r="90" spans="2:51" x14ac:dyDescent="0.35">
      <c r="B90" s="30">
        <v>85</v>
      </c>
      <c r="C90" s="18">
        <v>4</v>
      </c>
      <c r="D90" s="18">
        <v>4</v>
      </c>
      <c r="E90" s="18">
        <v>5</v>
      </c>
      <c r="F90" s="18">
        <v>5</v>
      </c>
      <c r="G90" s="18">
        <v>4</v>
      </c>
      <c r="H90" s="18">
        <v>4</v>
      </c>
      <c r="I90" s="17">
        <f t="shared" si="23"/>
        <v>8</v>
      </c>
      <c r="J90" s="17">
        <f t="shared" si="24"/>
        <v>10</v>
      </c>
      <c r="K90" s="17">
        <f t="shared" si="25"/>
        <v>8</v>
      </c>
      <c r="L90" s="31">
        <f t="shared" si="26"/>
        <v>26</v>
      </c>
      <c r="M90" s="37">
        <v>5</v>
      </c>
      <c r="N90" s="18">
        <v>4</v>
      </c>
      <c r="O90" s="18">
        <v>4</v>
      </c>
      <c r="P90" s="18">
        <v>4</v>
      </c>
      <c r="Q90" s="18">
        <v>4</v>
      </c>
      <c r="R90" s="17">
        <v>4</v>
      </c>
      <c r="S90" s="17">
        <v>5</v>
      </c>
      <c r="T90" s="17">
        <v>3</v>
      </c>
      <c r="U90" s="17">
        <v>4</v>
      </c>
      <c r="V90" s="17">
        <v>4</v>
      </c>
      <c r="W90" s="17">
        <f t="shared" si="27"/>
        <v>9</v>
      </c>
      <c r="X90" s="17">
        <f t="shared" si="28"/>
        <v>8</v>
      </c>
      <c r="Y90" s="17">
        <f t="shared" si="29"/>
        <v>8</v>
      </c>
      <c r="Z90" s="17">
        <f t="shared" si="30"/>
        <v>8</v>
      </c>
      <c r="AA90" s="17">
        <f t="shared" si="31"/>
        <v>8</v>
      </c>
      <c r="AB90" s="39">
        <f t="shared" si="32"/>
        <v>41</v>
      </c>
      <c r="AC90" s="37">
        <v>5</v>
      </c>
      <c r="AD90" s="18">
        <v>4</v>
      </c>
      <c r="AE90" s="18">
        <v>4</v>
      </c>
      <c r="AF90" s="18">
        <v>4</v>
      </c>
      <c r="AG90" s="18">
        <v>3</v>
      </c>
      <c r="AH90" s="18">
        <v>3</v>
      </c>
      <c r="AI90" s="18">
        <v>4</v>
      </c>
      <c r="AJ90" s="18">
        <v>4</v>
      </c>
      <c r="AK90" s="17">
        <f t="shared" si="33"/>
        <v>9</v>
      </c>
      <c r="AL90" s="17">
        <f t="shared" si="34"/>
        <v>8</v>
      </c>
      <c r="AM90" s="17">
        <f t="shared" si="35"/>
        <v>6</v>
      </c>
      <c r="AN90" s="17">
        <f t="shared" si="36"/>
        <v>8</v>
      </c>
      <c r="AO90" s="31">
        <f t="shared" si="37"/>
        <v>31</v>
      </c>
      <c r="AP90" s="30">
        <v>5</v>
      </c>
      <c r="AQ90" s="17">
        <v>4</v>
      </c>
      <c r="AR90" s="17">
        <v>5</v>
      </c>
      <c r="AS90" s="18">
        <v>4</v>
      </c>
      <c r="AT90" s="18">
        <v>4</v>
      </c>
      <c r="AU90" s="18">
        <v>4</v>
      </c>
      <c r="AV90" s="17">
        <f t="shared" si="39"/>
        <v>9</v>
      </c>
      <c r="AW90" s="17">
        <f t="shared" si="40"/>
        <v>9</v>
      </c>
      <c r="AX90" s="17">
        <f t="shared" si="41"/>
        <v>8</v>
      </c>
      <c r="AY90" s="31">
        <f t="shared" si="38"/>
        <v>26</v>
      </c>
    </row>
    <row r="91" spans="2:51" x14ac:dyDescent="0.35">
      <c r="B91" s="30">
        <v>86</v>
      </c>
      <c r="C91" s="18">
        <v>4</v>
      </c>
      <c r="D91" s="18">
        <v>4</v>
      </c>
      <c r="E91" s="18">
        <v>4</v>
      </c>
      <c r="F91" s="18">
        <v>4</v>
      </c>
      <c r="G91" s="18">
        <v>4</v>
      </c>
      <c r="H91" s="18">
        <v>4</v>
      </c>
      <c r="I91" s="17">
        <f t="shared" si="23"/>
        <v>8</v>
      </c>
      <c r="J91" s="17">
        <f t="shared" si="24"/>
        <v>8</v>
      </c>
      <c r="K91" s="17">
        <f t="shared" si="25"/>
        <v>8</v>
      </c>
      <c r="L91" s="31">
        <f t="shared" si="26"/>
        <v>24</v>
      </c>
      <c r="M91" s="37">
        <v>4</v>
      </c>
      <c r="N91" s="18">
        <v>3</v>
      </c>
      <c r="O91" s="18">
        <v>4</v>
      </c>
      <c r="P91" s="18">
        <v>4</v>
      </c>
      <c r="Q91" s="18">
        <v>5</v>
      </c>
      <c r="R91" s="18">
        <v>4</v>
      </c>
      <c r="S91" s="18">
        <v>4</v>
      </c>
      <c r="T91" s="18">
        <v>4</v>
      </c>
      <c r="U91" s="18">
        <v>3</v>
      </c>
      <c r="V91" s="18">
        <v>4</v>
      </c>
      <c r="W91" s="17">
        <f t="shared" si="27"/>
        <v>7</v>
      </c>
      <c r="X91" s="17">
        <f t="shared" si="28"/>
        <v>8</v>
      </c>
      <c r="Y91" s="17">
        <f t="shared" si="29"/>
        <v>9</v>
      </c>
      <c r="Z91" s="17">
        <f t="shared" si="30"/>
        <v>8</v>
      </c>
      <c r="AA91" s="17">
        <f t="shared" si="31"/>
        <v>7</v>
      </c>
      <c r="AB91" s="39">
        <f t="shared" si="32"/>
        <v>39</v>
      </c>
      <c r="AC91" s="37">
        <v>5</v>
      </c>
      <c r="AD91" s="18">
        <v>5</v>
      </c>
      <c r="AE91" s="18">
        <v>4</v>
      </c>
      <c r="AF91" s="18">
        <v>5</v>
      </c>
      <c r="AG91" s="18">
        <v>5</v>
      </c>
      <c r="AH91" s="18">
        <v>5</v>
      </c>
      <c r="AI91" s="18">
        <v>5</v>
      </c>
      <c r="AJ91" s="18">
        <v>4</v>
      </c>
      <c r="AK91" s="17">
        <f t="shared" si="33"/>
        <v>10</v>
      </c>
      <c r="AL91" s="17">
        <f t="shared" si="34"/>
        <v>9</v>
      </c>
      <c r="AM91" s="17">
        <f t="shared" si="35"/>
        <v>10</v>
      </c>
      <c r="AN91" s="17">
        <f t="shared" si="36"/>
        <v>9</v>
      </c>
      <c r="AO91" s="31">
        <f t="shared" si="37"/>
        <v>38</v>
      </c>
      <c r="AP91" s="30">
        <v>5</v>
      </c>
      <c r="AQ91" s="17">
        <v>3</v>
      </c>
      <c r="AR91" s="17">
        <v>4</v>
      </c>
      <c r="AS91" s="18">
        <v>5</v>
      </c>
      <c r="AT91" s="18">
        <v>4</v>
      </c>
      <c r="AU91" s="18">
        <v>4</v>
      </c>
      <c r="AV91" s="17">
        <f t="shared" si="39"/>
        <v>8</v>
      </c>
      <c r="AW91" s="17">
        <f t="shared" si="40"/>
        <v>9</v>
      </c>
      <c r="AX91" s="17">
        <f t="shared" si="41"/>
        <v>8</v>
      </c>
      <c r="AY91" s="31">
        <f t="shared" si="38"/>
        <v>25</v>
      </c>
    </row>
    <row r="92" spans="2:51" x14ac:dyDescent="0.35">
      <c r="B92" s="30">
        <v>87</v>
      </c>
      <c r="C92" s="18">
        <v>5</v>
      </c>
      <c r="D92" s="18">
        <v>4</v>
      </c>
      <c r="E92" s="18">
        <v>5</v>
      </c>
      <c r="F92" s="18">
        <v>5</v>
      </c>
      <c r="G92" s="18">
        <v>5</v>
      </c>
      <c r="H92" s="18">
        <v>5</v>
      </c>
      <c r="I92" s="17">
        <f t="shared" si="23"/>
        <v>9</v>
      </c>
      <c r="J92" s="17">
        <f t="shared" si="24"/>
        <v>10</v>
      </c>
      <c r="K92" s="17">
        <f t="shared" si="25"/>
        <v>10</v>
      </c>
      <c r="L92" s="31">
        <f t="shared" si="26"/>
        <v>29</v>
      </c>
      <c r="M92" s="37">
        <v>4</v>
      </c>
      <c r="N92" s="18">
        <v>3</v>
      </c>
      <c r="O92" s="18">
        <v>5</v>
      </c>
      <c r="P92" s="18">
        <v>4</v>
      </c>
      <c r="Q92" s="18">
        <v>5</v>
      </c>
      <c r="R92" s="18">
        <v>3</v>
      </c>
      <c r="S92" s="18">
        <v>2</v>
      </c>
      <c r="T92" s="18">
        <v>3</v>
      </c>
      <c r="U92" s="18">
        <v>3</v>
      </c>
      <c r="V92" s="18">
        <v>2</v>
      </c>
      <c r="W92" s="17">
        <f t="shared" si="27"/>
        <v>7</v>
      </c>
      <c r="X92" s="17">
        <f t="shared" si="28"/>
        <v>9</v>
      </c>
      <c r="Y92" s="17">
        <f t="shared" si="29"/>
        <v>8</v>
      </c>
      <c r="Z92" s="17">
        <f t="shared" si="30"/>
        <v>5</v>
      </c>
      <c r="AA92" s="17">
        <f t="shared" si="31"/>
        <v>5</v>
      </c>
      <c r="AB92" s="39">
        <f t="shared" si="32"/>
        <v>34</v>
      </c>
      <c r="AC92" s="37">
        <v>4</v>
      </c>
      <c r="AD92" s="18">
        <v>4</v>
      </c>
      <c r="AE92" s="18">
        <v>5</v>
      </c>
      <c r="AF92" s="18">
        <v>4</v>
      </c>
      <c r="AG92" s="18">
        <v>4</v>
      </c>
      <c r="AH92" s="18">
        <v>5</v>
      </c>
      <c r="AI92" s="18">
        <v>5</v>
      </c>
      <c r="AJ92" s="18">
        <v>5</v>
      </c>
      <c r="AK92" s="17">
        <f t="shared" si="33"/>
        <v>8</v>
      </c>
      <c r="AL92" s="17">
        <f t="shared" si="34"/>
        <v>9</v>
      </c>
      <c r="AM92" s="17">
        <f t="shared" si="35"/>
        <v>9</v>
      </c>
      <c r="AN92" s="17">
        <f t="shared" si="36"/>
        <v>10</v>
      </c>
      <c r="AO92" s="31">
        <f t="shared" si="37"/>
        <v>36</v>
      </c>
      <c r="AP92" s="30">
        <v>4</v>
      </c>
      <c r="AQ92" s="17">
        <v>4</v>
      </c>
      <c r="AR92" s="17">
        <v>3</v>
      </c>
      <c r="AS92" s="18">
        <v>5</v>
      </c>
      <c r="AT92" s="18">
        <v>5</v>
      </c>
      <c r="AU92" s="18">
        <v>5</v>
      </c>
      <c r="AV92" s="17">
        <f t="shared" si="39"/>
        <v>8</v>
      </c>
      <c r="AW92" s="17">
        <f t="shared" si="40"/>
        <v>8</v>
      </c>
      <c r="AX92" s="17">
        <f t="shared" si="41"/>
        <v>10</v>
      </c>
      <c r="AY92" s="31">
        <f t="shared" si="38"/>
        <v>26</v>
      </c>
    </row>
    <row r="93" spans="2:51" x14ac:dyDescent="0.35">
      <c r="B93" s="30">
        <v>88</v>
      </c>
      <c r="C93" s="18">
        <v>3</v>
      </c>
      <c r="D93" s="18">
        <v>3</v>
      </c>
      <c r="E93" s="18">
        <v>5</v>
      </c>
      <c r="F93" s="18">
        <v>5</v>
      </c>
      <c r="G93" s="18">
        <v>5</v>
      </c>
      <c r="H93" s="18">
        <v>5</v>
      </c>
      <c r="I93" s="17">
        <f t="shared" si="23"/>
        <v>6</v>
      </c>
      <c r="J93" s="17">
        <f t="shared" si="24"/>
        <v>10</v>
      </c>
      <c r="K93" s="17">
        <f t="shared" si="25"/>
        <v>10</v>
      </c>
      <c r="L93" s="31">
        <f t="shared" si="26"/>
        <v>26</v>
      </c>
      <c r="M93" s="37">
        <v>5</v>
      </c>
      <c r="N93" s="18">
        <v>5</v>
      </c>
      <c r="O93" s="18">
        <v>4</v>
      </c>
      <c r="P93" s="18">
        <v>5</v>
      </c>
      <c r="Q93" s="18">
        <v>5</v>
      </c>
      <c r="R93" s="18">
        <v>4</v>
      </c>
      <c r="S93" s="18">
        <v>4</v>
      </c>
      <c r="T93" s="18">
        <v>4</v>
      </c>
      <c r="U93" s="18">
        <v>4</v>
      </c>
      <c r="V93" s="18">
        <v>3</v>
      </c>
      <c r="W93" s="17">
        <f t="shared" si="27"/>
        <v>10</v>
      </c>
      <c r="X93" s="17">
        <f t="shared" si="28"/>
        <v>9</v>
      </c>
      <c r="Y93" s="17">
        <f t="shared" si="29"/>
        <v>9</v>
      </c>
      <c r="Z93" s="17">
        <f t="shared" si="30"/>
        <v>8</v>
      </c>
      <c r="AA93" s="17">
        <f t="shared" si="31"/>
        <v>7</v>
      </c>
      <c r="AB93" s="39">
        <f t="shared" si="32"/>
        <v>43</v>
      </c>
      <c r="AC93" s="37">
        <v>4</v>
      </c>
      <c r="AD93" s="18">
        <v>5</v>
      </c>
      <c r="AE93" s="18">
        <v>4</v>
      </c>
      <c r="AF93" s="18">
        <v>5</v>
      </c>
      <c r="AG93" s="18">
        <v>4</v>
      </c>
      <c r="AH93" s="18">
        <v>4</v>
      </c>
      <c r="AI93" s="18">
        <v>5</v>
      </c>
      <c r="AJ93" s="18">
        <v>5</v>
      </c>
      <c r="AK93" s="17">
        <f t="shared" si="33"/>
        <v>9</v>
      </c>
      <c r="AL93" s="17">
        <f t="shared" si="34"/>
        <v>9</v>
      </c>
      <c r="AM93" s="17">
        <f t="shared" si="35"/>
        <v>8</v>
      </c>
      <c r="AN93" s="17">
        <f t="shared" si="36"/>
        <v>10</v>
      </c>
      <c r="AO93" s="31">
        <f t="shared" si="37"/>
        <v>36</v>
      </c>
      <c r="AP93" s="30">
        <v>5</v>
      </c>
      <c r="AQ93" s="17">
        <v>3</v>
      </c>
      <c r="AR93" s="17">
        <v>3</v>
      </c>
      <c r="AS93" s="18">
        <v>4</v>
      </c>
      <c r="AT93" s="18">
        <v>5</v>
      </c>
      <c r="AU93" s="18">
        <v>5</v>
      </c>
      <c r="AV93" s="17">
        <f t="shared" si="39"/>
        <v>8</v>
      </c>
      <c r="AW93" s="17">
        <f t="shared" si="40"/>
        <v>7</v>
      </c>
      <c r="AX93" s="17">
        <f t="shared" si="41"/>
        <v>10</v>
      </c>
      <c r="AY93" s="31">
        <f t="shared" si="38"/>
        <v>25</v>
      </c>
    </row>
    <row r="94" spans="2:51" x14ac:dyDescent="0.35">
      <c r="B94" s="30">
        <v>89</v>
      </c>
      <c r="C94" s="18">
        <v>5</v>
      </c>
      <c r="D94" s="18">
        <v>5</v>
      </c>
      <c r="E94" s="18">
        <v>4</v>
      </c>
      <c r="F94" s="18">
        <v>5</v>
      </c>
      <c r="G94" s="18">
        <v>4</v>
      </c>
      <c r="H94" s="18">
        <v>5</v>
      </c>
      <c r="I94" s="17">
        <f t="shared" si="23"/>
        <v>10</v>
      </c>
      <c r="J94" s="17">
        <f t="shared" si="24"/>
        <v>9</v>
      </c>
      <c r="K94" s="17">
        <f t="shared" si="25"/>
        <v>9</v>
      </c>
      <c r="L94" s="31">
        <f t="shared" si="26"/>
        <v>28</v>
      </c>
      <c r="M94" s="37">
        <v>4</v>
      </c>
      <c r="N94" s="18">
        <v>5</v>
      </c>
      <c r="O94" s="18">
        <v>4</v>
      </c>
      <c r="P94" s="18">
        <v>4</v>
      </c>
      <c r="Q94" s="18">
        <v>4</v>
      </c>
      <c r="R94" s="18">
        <v>4</v>
      </c>
      <c r="S94" s="18">
        <v>5</v>
      </c>
      <c r="T94" s="18">
        <v>5</v>
      </c>
      <c r="U94" s="18">
        <v>5</v>
      </c>
      <c r="V94" s="18">
        <v>5</v>
      </c>
      <c r="W94" s="17">
        <f t="shared" si="27"/>
        <v>9</v>
      </c>
      <c r="X94" s="17">
        <f t="shared" si="28"/>
        <v>8</v>
      </c>
      <c r="Y94" s="17">
        <f t="shared" si="29"/>
        <v>8</v>
      </c>
      <c r="Z94" s="17">
        <f t="shared" si="30"/>
        <v>10</v>
      </c>
      <c r="AA94" s="17">
        <f t="shared" si="31"/>
        <v>10</v>
      </c>
      <c r="AB94" s="39">
        <f t="shared" si="32"/>
        <v>45</v>
      </c>
      <c r="AC94" s="37">
        <v>5</v>
      </c>
      <c r="AD94" s="18">
        <v>5</v>
      </c>
      <c r="AE94" s="18">
        <v>4</v>
      </c>
      <c r="AF94" s="18">
        <v>5</v>
      </c>
      <c r="AG94" s="18">
        <v>5</v>
      </c>
      <c r="AH94" s="18">
        <v>4</v>
      </c>
      <c r="AI94" s="18">
        <v>5</v>
      </c>
      <c r="AJ94" s="18">
        <v>2</v>
      </c>
      <c r="AK94" s="17">
        <f t="shared" si="33"/>
        <v>10</v>
      </c>
      <c r="AL94" s="17">
        <f t="shared" si="34"/>
        <v>9</v>
      </c>
      <c r="AM94" s="17">
        <f t="shared" si="35"/>
        <v>9</v>
      </c>
      <c r="AN94" s="17">
        <f t="shared" si="36"/>
        <v>7</v>
      </c>
      <c r="AO94" s="31">
        <f t="shared" si="37"/>
        <v>35</v>
      </c>
      <c r="AP94" s="30">
        <v>4</v>
      </c>
      <c r="AQ94" s="17">
        <v>4</v>
      </c>
      <c r="AR94" s="17">
        <v>4</v>
      </c>
      <c r="AS94" s="18">
        <v>4</v>
      </c>
      <c r="AT94" s="18">
        <v>4</v>
      </c>
      <c r="AU94" s="18">
        <v>5</v>
      </c>
      <c r="AV94" s="17">
        <f t="shared" si="39"/>
        <v>8</v>
      </c>
      <c r="AW94" s="17">
        <f t="shared" si="40"/>
        <v>8</v>
      </c>
      <c r="AX94" s="17">
        <f t="shared" si="41"/>
        <v>9</v>
      </c>
      <c r="AY94" s="31">
        <f t="shared" si="38"/>
        <v>25</v>
      </c>
    </row>
    <row r="95" spans="2:51" x14ac:dyDescent="0.35">
      <c r="B95" s="30">
        <v>90</v>
      </c>
      <c r="C95" s="18">
        <v>4</v>
      </c>
      <c r="D95" s="18">
        <v>5</v>
      </c>
      <c r="E95" s="18">
        <v>5</v>
      </c>
      <c r="F95" s="18">
        <v>5</v>
      </c>
      <c r="G95" s="18">
        <v>4</v>
      </c>
      <c r="H95" s="18">
        <v>4</v>
      </c>
      <c r="I95" s="17">
        <f t="shared" si="23"/>
        <v>9</v>
      </c>
      <c r="J95" s="17">
        <f t="shared" si="24"/>
        <v>10</v>
      </c>
      <c r="K95" s="17">
        <f t="shared" si="25"/>
        <v>8</v>
      </c>
      <c r="L95" s="31">
        <f t="shared" si="26"/>
        <v>27</v>
      </c>
      <c r="M95" s="37">
        <v>5</v>
      </c>
      <c r="N95" s="18">
        <v>4</v>
      </c>
      <c r="O95" s="18">
        <v>4</v>
      </c>
      <c r="P95" s="18">
        <v>4</v>
      </c>
      <c r="Q95" s="18">
        <v>5</v>
      </c>
      <c r="R95" s="18">
        <v>4</v>
      </c>
      <c r="S95" s="18">
        <v>3</v>
      </c>
      <c r="T95" s="18">
        <v>4</v>
      </c>
      <c r="U95" s="18">
        <v>4</v>
      </c>
      <c r="V95" s="18">
        <v>5</v>
      </c>
      <c r="W95" s="17">
        <f t="shared" si="27"/>
        <v>9</v>
      </c>
      <c r="X95" s="17">
        <f t="shared" si="28"/>
        <v>8</v>
      </c>
      <c r="Y95" s="17">
        <f t="shared" si="29"/>
        <v>9</v>
      </c>
      <c r="Z95" s="17">
        <f t="shared" si="30"/>
        <v>7</v>
      </c>
      <c r="AA95" s="17">
        <f t="shared" si="31"/>
        <v>9</v>
      </c>
      <c r="AB95" s="39">
        <f t="shared" si="32"/>
        <v>42</v>
      </c>
      <c r="AC95" s="37">
        <v>5</v>
      </c>
      <c r="AD95" s="18">
        <v>5</v>
      </c>
      <c r="AE95" s="18">
        <v>4</v>
      </c>
      <c r="AF95" s="18">
        <v>4</v>
      </c>
      <c r="AG95" s="18">
        <v>4</v>
      </c>
      <c r="AH95" s="18">
        <v>5</v>
      </c>
      <c r="AI95" s="18">
        <v>4</v>
      </c>
      <c r="AJ95" s="18">
        <v>4</v>
      </c>
      <c r="AK95" s="17">
        <f t="shared" si="33"/>
        <v>10</v>
      </c>
      <c r="AL95" s="17">
        <f t="shared" si="34"/>
        <v>8</v>
      </c>
      <c r="AM95" s="17">
        <f t="shared" si="35"/>
        <v>9</v>
      </c>
      <c r="AN95" s="17">
        <f t="shared" si="36"/>
        <v>8</v>
      </c>
      <c r="AO95" s="31">
        <f t="shared" si="37"/>
        <v>35</v>
      </c>
      <c r="AP95" s="30">
        <v>3</v>
      </c>
      <c r="AQ95" s="17">
        <v>3</v>
      </c>
      <c r="AR95" s="17">
        <v>3</v>
      </c>
      <c r="AS95" s="18">
        <v>4</v>
      </c>
      <c r="AT95" s="18">
        <v>4</v>
      </c>
      <c r="AU95" s="18">
        <v>4</v>
      </c>
      <c r="AV95" s="17">
        <f t="shared" si="39"/>
        <v>6</v>
      </c>
      <c r="AW95" s="17">
        <f t="shared" si="40"/>
        <v>7</v>
      </c>
      <c r="AX95" s="17">
        <f t="shared" si="41"/>
        <v>8</v>
      </c>
      <c r="AY95" s="31">
        <f t="shared" si="38"/>
        <v>21</v>
      </c>
    </row>
    <row r="96" spans="2:51" x14ac:dyDescent="0.35">
      <c r="B96" s="30">
        <v>91</v>
      </c>
      <c r="C96" s="18">
        <v>4</v>
      </c>
      <c r="D96" s="18">
        <v>5</v>
      </c>
      <c r="E96" s="18">
        <v>4</v>
      </c>
      <c r="F96" s="18">
        <v>5</v>
      </c>
      <c r="G96" s="18">
        <v>4</v>
      </c>
      <c r="H96" s="18">
        <v>5</v>
      </c>
      <c r="I96" s="17">
        <f t="shared" si="23"/>
        <v>9</v>
      </c>
      <c r="J96" s="17">
        <f t="shared" si="24"/>
        <v>9</v>
      </c>
      <c r="K96" s="17">
        <f t="shared" si="25"/>
        <v>9</v>
      </c>
      <c r="L96" s="31">
        <f t="shared" si="26"/>
        <v>27</v>
      </c>
      <c r="M96" s="37">
        <v>4</v>
      </c>
      <c r="N96" s="18">
        <v>5</v>
      </c>
      <c r="O96" s="18">
        <v>5</v>
      </c>
      <c r="P96" s="18">
        <v>5</v>
      </c>
      <c r="Q96" s="18">
        <v>5</v>
      </c>
      <c r="R96" s="18">
        <v>4</v>
      </c>
      <c r="S96" s="18">
        <v>5</v>
      </c>
      <c r="T96" s="18">
        <v>5</v>
      </c>
      <c r="U96" s="18">
        <v>3</v>
      </c>
      <c r="V96" s="18">
        <v>5</v>
      </c>
      <c r="W96" s="17">
        <f t="shared" si="27"/>
        <v>9</v>
      </c>
      <c r="X96" s="17">
        <f t="shared" si="28"/>
        <v>10</v>
      </c>
      <c r="Y96" s="17">
        <f t="shared" si="29"/>
        <v>9</v>
      </c>
      <c r="Z96" s="17">
        <f t="shared" si="30"/>
        <v>10</v>
      </c>
      <c r="AA96" s="17">
        <f t="shared" si="31"/>
        <v>8</v>
      </c>
      <c r="AB96" s="39">
        <f t="shared" si="32"/>
        <v>46</v>
      </c>
      <c r="AC96" s="37">
        <v>5</v>
      </c>
      <c r="AD96" s="18">
        <v>4</v>
      </c>
      <c r="AE96" s="18">
        <v>4</v>
      </c>
      <c r="AF96" s="18">
        <v>5</v>
      </c>
      <c r="AG96" s="18">
        <v>4</v>
      </c>
      <c r="AH96" s="18">
        <v>5</v>
      </c>
      <c r="AI96" s="18">
        <v>5</v>
      </c>
      <c r="AJ96" s="18">
        <v>4</v>
      </c>
      <c r="AK96" s="17">
        <f t="shared" si="33"/>
        <v>9</v>
      </c>
      <c r="AL96" s="17">
        <f t="shared" si="34"/>
        <v>9</v>
      </c>
      <c r="AM96" s="17">
        <f t="shared" si="35"/>
        <v>9</v>
      </c>
      <c r="AN96" s="17">
        <f t="shared" si="36"/>
        <v>9</v>
      </c>
      <c r="AO96" s="31">
        <f t="shared" si="37"/>
        <v>36</v>
      </c>
      <c r="AP96" s="30">
        <v>4</v>
      </c>
      <c r="AQ96" s="17">
        <v>3</v>
      </c>
      <c r="AR96" s="17">
        <v>4</v>
      </c>
      <c r="AS96" s="18">
        <v>5</v>
      </c>
      <c r="AT96" s="18">
        <v>4</v>
      </c>
      <c r="AU96" s="18">
        <v>5</v>
      </c>
      <c r="AV96" s="17">
        <f t="shared" si="39"/>
        <v>7</v>
      </c>
      <c r="AW96" s="17">
        <f t="shared" si="40"/>
        <v>9</v>
      </c>
      <c r="AX96" s="17">
        <f t="shared" si="41"/>
        <v>9</v>
      </c>
      <c r="AY96" s="31">
        <f t="shared" si="38"/>
        <v>25</v>
      </c>
    </row>
    <row r="97" spans="2:51" x14ac:dyDescent="0.35">
      <c r="B97" s="30">
        <v>92</v>
      </c>
      <c r="C97" s="18">
        <v>5</v>
      </c>
      <c r="D97" s="18">
        <v>5</v>
      </c>
      <c r="E97" s="18">
        <v>5</v>
      </c>
      <c r="F97" s="18">
        <v>4</v>
      </c>
      <c r="G97" s="18">
        <v>3</v>
      </c>
      <c r="H97" s="18">
        <v>5</v>
      </c>
      <c r="I97" s="17">
        <f t="shared" si="23"/>
        <v>10</v>
      </c>
      <c r="J97" s="17">
        <f t="shared" si="24"/>
        <v>9</v>
      </c>
      <c r="K97" s="17">
        <f t="shared" si="25"/>
        <v>8</v>
      </c>
      <c r="L97" s="31">
        <f t="shared" si="26"/>
        <v>27</v>
      </c>
      <c r="M97" s="37">
        <v>5</v>
      </c>
      <c r="N97" s="18">
        <v>4</v>
      </c>
      <c r="O97" s="18">
        <v>5</v>
      </c>
      <c r="P97" s="18">
        <v>5</v>
      </c>
      <c r="Q97" s="18">
        <v>5</v>
      </c>
      <c r="R97" s="18">
        <v>5</v>
      </c>
      <c r="S97" s="18">
        <v>5</v>
      </c>
      <c r="T97" s="18">
        <v>4</v>
      </c>
      <c r="U97" s="18">
        <v>4</v>
      </c>
      <c r="V97" s="18">
        <v>4</v>
      </c>
      <c r="W97" s="17">
        <f t="shared" si="27"/>
        <v>9</v>
      </c>
      <c r="X97" s="17">
        <f t="shared" si="28"/>
        <v>10</v>
      </c>
      <c r="Y97" s="17">
        <f t="shared" si="29"/>
        <v>10</v>
      </c>
      <c r="Z97" s="17">
        <f t="shared" si="30"/>
        <v>9</v>
      </c>
      <c r="AA97" s="17">
        <f t="shared" si="31"/>
        <v>8</v>
      </c>
      <c r="AB97" s="39">
        <f t="shared" si="32"/>
        <v>46</v>
      </c>
      <c r="AC97" s="37">
        <v>5</v>
      </c>
      <c r="AD97" s="18">
        <v>5</v>
      </c>
      <c r="AE97" s="18">
        <v>4</v>
      </c>
      <c r="AF97" s="18">
        <v>5</v>
      </c>
      <c r="AG97" s="18">
        <v>4</v>
      </c>
      <c r="AH97" s="18">
        <v>4</v>
      </c>
      <c r="AI97" s="18">
        <v>4</v>
      </c>
      <c r="AJ97" s="18">
        <v>4</v>
      </c>
      <c r="AK97" s="17">
        <f t="shared" si="33"/>
        <v>10</v>
      </c>
      <c r="AL97" s="17">
        <f t="shared" si="34"/>
        <v>9</v>
      </c>
      <c r="AM97" s="17">
        <f t="shared" si="35"/>
        <v>8</v>
      </c>
      <c r="AN97" s="17">
        <f t="shared" si="36"/>
        <v>8</v>
      </c>
      <c r="AO97" s="31">
        <f t="shared" si="37"/>
        <v>35</v>
      </c>
      <c r="AP97" s="30">
        <v>3</v>
      </c>
      <c r="AQ97" s="17">
        <v>4</v>
      </c>
      <c r="AR97" s="17">
        <v>5</v>
      </c>
      <c r="AS97" s="18">
        <v>4</v>
      </c>
      <c r="AT97" s="18">
        <v>4</v>
      </c>
      <c r="AU97" s="18">
        <v>4</v>
      </c>
      <c r="AV97" s="17">
        <f t="shared" si="39"/>
        <v>7</v>
      </c>
      <c r="AW97" s="17">
        <f t="shared" si="40"/>
        <v>9</v>
      </c>
      <c r="AX97" s="17">
        <f t="shared" si="41"/>
        <v>8</v>
      </c>
      <c r="AY97" s="31">
        <f t="shared" si="38"/>
        <v>24</v>
      </c>
    </row>
    <row r="98" spans="2:51" x14ac:dyDescent="0.35">
      <c r="B98" s="30">
        <v>93</v>
      </c>
      <c r="C98" s="18">
        <v>4</v>
      </c>
      <c r="D98" s="18">
        <v>4</v>
      </c>
      <c r="E98" s="18">
        <v>5</v>
      </c>
      <c r="F98" s="18">
        <v>5</v>
      </c>
      <c r="G98" s="18">
        <v>4</v>
      </c>
      <c r="H98" s="18">
        <v>4</v>
      </c>
      <c r="I98" s="17">
        <f t="shared" si="23"/>
        <v>8</v>
      </c>
      <c r="J98" s="17">
        <f t="shared" si="24"/>
        <v>10</v>
      </c>
      <c r="K98" s="17">
        <f t="shared" si="25"/>
        <v>8</v>
      </c>
      <c r="L98" s="31">
        <f t="shared" si="26"/>
        <v>26</v>
      </c>
      <c r="M98" s="37">
        <v>5</v>
      </c>
      <c r="N98" s="18">
        <v>5</v>
      </c>
      <c r="O98" s="18">
        <v>4</v>
      </c>
      <c r="P98" s="18">
        <v>5</v>
      </c>
      <c r="Q98" s="18">
        <v>4</v>
      </c>
      <c r="R98" s="18">
        <v>4</v>
      </c>
      <c r="S98" s="18">
        <v>4</v>
      </c>
      <c r="T98" s="18">
        <v>5</v>
      </c>
      <c r="U98" s="18">
        <v>4</v>
      </c>
      <c r="V98" s="18">
        <v>5</v>
      </c>
      <c r="W98" s="17">
        <f t="shared" si="27"/>
        <v>10</v>
      </c>
      <c r="X98" s="17">
        <f t="shared" si="28"/>
        <v>9</v>
      </c>
      <c r="Y98" s="17">
        <f t="shared" si="29"/>
        <v>8</v>
      </c>
      <c r="Z98" s="17">
        <f t="shared" si="30"/>
        <v>9</v>
      </c>
      <c r="AA98" s="17">
        <f t="shared" si="31"/>
        <v>9</v>
      </c>
      <c r="AB98" s="39">
        <f t="shared" si="32"/>
        <v>45</v>
      </c>
      <c r="AC98" s="37">
        <v>4</v>
      </c>
      <c r="AD98" s="18">
        <v>5</v>
      </c>
      <c r="AE98" s="18">
        <v>4</v>
      </c>
      <c r="AF98" s="18">
        <v>5</v>
      </c>
      <c r="AG98" s="18">
        <v>4</v>
      </c>
      <c r="AH98" s="17">
        <v>4</v>
      </c>
      <c r="AI98" s="17">
        <v>4</v>
      </c>
      <c r="AJ98" s="17">
        <v>5</v>
      </c>
      <c r="AK98" s="17">
        <f t="shared" si="33"/>
        <v>9</v>
      </c>
      <c r="AL98" s="17">
        <f t="shared" si="34"/>
        <v>9</v>
      </c>
      <c r="AM98" s="17">
        <f t="shared" si="35"/>
        <v>8</v>
      </c>
      <c r="AN98" s="17">
        <f t="shared" si="36"/>
        <v>9</v>
      </c>
      <c r="AO98" s="31">
        <f t="shared" si="37"/>
        <v>35</v>
      </c>
      <c r="AP98" s="30">
        <v>3</v>
      </c>
      <c r="AQ98" s="17">
        <v>4</v>
      </c>
      <c r="AR98" s="17">
        <v>4</v>
      </c>
      <c r="AS98" s="18">
        <v>4</v>
      </c>
      <c r="AT98" s="18">
        <v>4</v>
      </c>
      <c r="AU98" s="18">
        <v>4</v>
      </c>
      <c r="AV98" s="17">
        <f t="shared" si="39"/>
        <v>7</v>
      </c>
      <c r="AW98" s="17">
        <f t="shared" si="40"/>
        <v>8</v>
      </c>
      <c r="AX98" s="17">
        <f t="shared" si="41"/>
        <v>8</v>
      </c>
      <c r="AY98" s="31">
        <f t="shared" si="38"/>
        <v>23</v>
      </c>
    </row>
    <row r="99" spans="2:51" x14ac:dyDescent="0.35">
      <c r="B99" s="30">
        <v>94</v>
      </c>
      <c r="C99" s="18">
        <v>4</v>
      </c>
      <c r="D99" s="18">
        <v>4</v>
      </c>
      <c r="E99" s="17">
        <v>3</v>
      </c>
      <c r="F99" s="17">
        <v>4</v>
      </c>
      <c r="G99" s="18">
        <v>4</v>
      </c>
      <c r="H99" s="18">
        <v>5</v>
      </c>
      <c r="I99" s="17">
        <f t="shared" si="23"/>
        <v>8</v>
      </c>
      <c r="J99" s="17">
        <f t="shared" si="24"/>
        <v>7</v>
      </c>
      <c r="K99" s="17">
        <f t="shared" si="25"/>
        <v>9</v>
      </c>
      <c r="L99" s="31">
        <f t="shared" si="26"/>
        <v>24</v>
      </c>
      <c r="M99" s="30">
        <v>4</v>
      </c>
      <c r="N99" s="17">
        <v>4</v>
      </c>
      <c r="O99" s="17">
        <v>4</v>
      </c>
      <c r="P99" s="17">
        <v>3</v>
      </c>
      <c r="Q99" s="17">
        <v>4</v>
      </c>
      <c r="R99" s="18">
        <v>5</v>
      </c>
      <c r="S99" s="18">
        <v>4</v>
      </c>
      <c r="T99" s="18">
        <v>5</v>
      </c>
      <c r="U99" s="18">
        <v>4</v>
      </c>
      <c r="V99" s="18">
        <v>4</v>
      </c>
      <c r="W99" s="17">
        <f t="shared" si="27"/>
        <v>8</v>
      </c>
      <c r="X99" s="17">
        <f t="shared" si="28"/>
        <v>7</v>
      </c>
      <c r="Y99" s="17">
        <f t="shared" si="29"/>
        <v>9</v>
      </c>
      <c r="Z99" s="17">
        <f t="shared" si="30"/>
        <v>9</v>
      </c>
      <c r="AA99" s="17">
        <f t="shared" si="31"/>
        <v>8</v>
      </c>
      <c r="AB99" s="39">
        <f t="shared" si="32"/>
        <v>41</v>
      </c>
      <c r="AC99" s="37">
        <v>5</v>
      </c>
      <c r="AD99" s="18">
        <v>5</v>
      </c>
      <c r="AE99" s="18">
        <v>4</v>
      </c>
      <c r="AF99" s="18">
        <v>4</v>
      </c>
      <c r="AG99" s="18">
        <v>5</v>
      </c>
      <c r="AH99" s="17">
        <v>4</v>
      </c>
      <c r="AI99" s="17">
        <v>3</v>
      </c>
      <c r="AJ99" s="17">
        <v>3</v>
      </c>
      <c r="AK99" s="17">
        <f t="shared" si="33"/>
        <v>10</v>
      </c>
      <c r="AL99" s="17">
        <f t="shared" si="34"/>
        <v>8</v>
      </c>
      <c r="AM99" s="17">
        <f t="shared" si="35"/>
        <v>9</v>
      </c>
      <c r="AN99" s="17">
        <f t="shared" si="36"/>
        <v>6</v>
      </c>
      <c r="AO99" s="31">
        <f t="shared" si="37"/>
        <v>33</v>
      </c>
      <c r="AP99" s="37">
        <v>4</v>
      </c>
      <c r="AQ99" s="18">
        <v>3</v>
      </c>
      <c r="AR99" s="18">
        <v>4</v>
      </c>
      <c r="AS99" s="18">
        <v>4</v>
      </c>
      <c r="AT99" s="18">
        <v>4</v>
      </c>
      <c r="AU99" s="18">
        <v>5</v>
      </c>
      <c r="AV99" s="17">
        <f t="shared" si="39"/>
        <v>7</v>
      </c>
      <c r="AW99" s="17">
        <f t="shared" si="40"/>
        <v>8</v>
      </c>
      <c r="AX99" s="17">
        <f t="shared" si="41"/>
        <v>9</v>
      </c>
      <c r="AY99" s="31">
        <f t="shared" si="38"/>
        <v>24</v>
      </c>
    </row>
    <row r="100" spans="2:51" x14ac:dyDescent="0.35">
      <c r="B100" s="30">
        <v>95</v>
      </c>
      <c r="C100" s="18">
        <v>5</v>
      </c>
      <c r="D100" s="18">
        <v>4</v>
      </c>
      <c r="E100" s="17">
        <v>4</v>
      </c>
      <c r="F100" s="17">
        <v>5</v>
      </c>
      <c r="G100" s="18">
        <v>5</v>
      </c>
      <c r="H100" s="18">
        <v>4</v>
      </c>
      <c r="I100" s="17">
        <f t="shared" si="23"/>
        <v>9</v>
      </c>
      <c r="J100" s="17">
        <f t="shared" si="24"/>
        <v>9</v>
      </c>
      <c r="K100" s="17">
        <f t="shared" si="25"/>
        <v>9</v>
      </c>
      <c r="L100" s="31">
        <f t="shared" si="26"/>
        <v>27</v>
      </c>
      <c r="M100" s="30">
        <v>4</v>
      </c>
      <c r="N100" s="17">
        <v>5</v>
      </c>
      <c r="O100" s="17">
        <v>5</v>
      </c>
      <c r="P100" s="17">
        <v>4</v>
      </c>
      <c r="Q100" s="17">
        <v>4</v>
      </c>
      <c r="R100" s="18">
        <v>4</v>
      </c>
      <c r="S100" s="18">
        <v>5</v>
      </c>
      <c r="T100" s="18">
        <v>4</v>
      </c>
      <c r="U100" s="18">
        <v>4</v>
      </c>
      <c r="V100" s="18">
        <v>4</v>
      </c>
      <c r="W100" s="17">
        <f t="shared" si="27"/>
        <v>9</v>
      </c>
      <c r="X100" s="17">
        <f t="shared" si="28"/>
        <v>9</v>
      </c>
      <c r="Y100" s="17">
        <f t="shared" si="29"/>
        <v>8</v>
      </c>
      <c r="Z100" s="17">
        <f t="shared" si="30"/>
        <v>9</v>
      </c>
      <c r="AA100" s="17">
        <f t="shared" si="31"/>
        <v>8</v>
      </c>
      <c r="AB100" s="39">
        <f t="shared" si="32"/>
        <v>43</v>
      </c>
      <c r="AC100" s="37">
        <v>5</v>
      </c>
      <c r="AD100" s="18">
        <v>5</v>
      </c>
      <c r="AE100" s="18">
        <v>5</v>
      </c>
      <c r="AF100" s="18">
        <v>5</v>
      </c>
      <c r="AG100" s="18">
        <v>4</v>
      </c>
      <c r="AH100" s="17">
        <v>5</v>
      </c>
      <c r="AI100" s="17">
        <v>4</v>
      </c>
      <c r="AJ100" s="17">
        <v>4</v>
      </c>
      <c r="AK100" s="17">
        <f t="shared" si="33"/>
        <v>10</v>
      </c>
      <c r="AL100" s="17">
        <f t="shared" si="34"/>
        <v>10</v>
      </c>
      <c r="AM100" s="17">
        <f t="shared" si="35"/>
        <v>9</v>
      </c>
      <c r="AN100" s="17">
        <f t="shared" si="36"/>
        <v>8</v>
      </c>
      <c r="AO100" s="31">
        <f t="shared" si="37"/>
        <v>37</v>
      </c>
      <c r="AP100" s="37">
        <v>5</v>
      </c>
      <c r="AQ100" s="18">
        <v>3</v>
      </c>
      <c r="AR100" s="18">
        <v>4</v>
      </c>
      <c r="AS100" s="18">
        <v>5</v>
      </c>
      <c r="AT100" s="18">
        <v>5</v>
      </c>
      <c r="AU100" s="18">
        <v>4</v>
      </c>
      <c r="AV100" s="17">
        <f t="shared" si="39"/>
        <v>8</v>
      </c>
      <c r="AW100" s="17">
        <f t="shared" si="40"/>
        <v>9</v>
      </c>
      <c r="AX100" s="17">
        <f t="shared" si="41"/>
        <v>9</v>
      </c>
      <c r="AY100" s="31">
        <f t="shared" si="38"/>
        <v>26</v>
      </c>
    </row>
    <row r="101" spans="2:51" x14ac:dyDescent="0.35">
      <c r="B101" s="30">
        <v>96</v>
      </c>
      <c r="C101" s="18">
        <v>5</v>
      </c>
      <c r="D101" s="18">
        <v>5</v>
      </c>
      <c r="E101" s="17">
        <v>5</v>
      </c>
      <c r="F101" s="17">
        <v>4</v>
      </c>
      <c r="G101" s="18">
        <v>5</v>
      </c>
      <c r="H101" s="18">
        <v>4</v>
      </c>
      <c r="I101" s="17">
        <f t="shared" si="23"/>
        <v>10</v>
      </c>
      <c r="J101" s="17">
        <f t="shared" si="24"/>
        <v>9</v>
      </c>
      <c r="K101" s="17">
        <f t="shared" si="25"/>
        <v>9</v>
      </c>
      <c r="L101" s="31">
        <f t="shared" si="26"/>
        <v>28</v>
      </c>
      <c r="M101" s="30">
        <v>5</v>
      </c>
      <c r="N101" s="17">
        <v>4</v>
      </c>
      <c r="O101" s="17">
        <v>3</v>
      </c>
      <c r="P101" s="17">
        <v>4</v>
      </c>
      <c r="Q101" s="17">
        <v>4</v>
      </c>
      <c r="R101" s="18">
        <v>4</v>
      </c>
      <c r="S101" s="18">
        <v>5</v>
      </c>
      <c r="T101" s="18">
        <v>4</v>
      </c>
      <c r="U101" s="18">
        <v>4</v>
      </c>
      <c r="V101" s="18">
        <v>2</v>
      </c>
      <c r="W101" s="17">
        <f t="shared" si="27"/>
        <v>9</v>
      </c>
      <c r="X101" s="17">
        <f t="shared" si="28"/>
        <v>7</v>
      </c>
      <c r="Y101" s="17">
        <f t="shared" si="29"/>
        <v>8</v>
      </c>
      <c r="Z101" s="17">
        <f t="shared" si="30"/>
        <v>9</v>
      </c>
      <c r="AA101" s="17">
        <f t="shared" si="31"/>
        <v>6</v>
      </c>
      <c r="AB101" s="39">
        <f t="shared" si="32"/>
        <v>39</v>
      </c>
      <c r="AC101" s="37">
        <v>3</v>
      </c>
      <c r="AD101" s="18">
        <v>5</v>
      </c>
      <c r="AE101" s="18">
        <v>4</v>
      </c>
      <c r="AF101" s="18">
        <v>4</v>
      </c>
      <c r="AG101" s="18">
        <v>5</v>
      </c>
      <c r="AH101" s="17">
        <v>4</v>
      </c>
      <c r="AI101" s="17">
        <v>3</v>
      </c>
      <c r="AJ101" s="17">
        <v>4</v>
      </c>
      <c r="AK101" s="17">
        <f t="shared" si="33"/>
        <v>8</v>
      </c>
      <c r="AL101" s="17">
        <f t="shared" si="34"/>
        <v>8</v>
      </c>
      <c r="AM101" s="17">
        <f t="shared" si="35"/>
        <v>9</v>
      </c>
      <c r="AN101" s="17">
        <f t="shared" si="36"/>
        <v>7</v>
      </c>
      <c r="AO101" s="31">
        <f t="shared" si="37"/>
        <v>32</v>
      </c>
      <c r="AP101" s="37">
        <v>4</v>
      </c>
      <c r="AQ101" s="18">
        <v>4</v>
      </c>
      <c r="AR101" s="18">
        <v>3</v>
      </c>
      <c r="AS101" s="18">
        <v>4</v>
      </c>
      <c r="AT101" s="18">
        <v>4</v>
      </c>
      <c r="AU101" s="18">
        <v>4</v>
      </c>
      <c r="AV101" s="17">
        <f t="shared" si="39"/>
        <v>8</v>
      </c>
      <c r="AW101" s="17">
        <f t="shared" si="40"/>
        <v>7</v>
      </c>
      <c r="AX101" s="17">
        <f t="shared" si="41"/>
        <v>8</v>
      </c>
      <c r="AY101" s="31">
        <f t="shared" si="38"/>
        <v>23</v>
      </c>
    </row>
    <row r="102" spans="2:51" x14ac:dyDescent="0.35">
      <c r="B102" s="30">
        <v>97</v>
      </c>
      <c r="C102" s="18">
        <v>4</v>
      </c>
      <c r="D102" s="18">
        <v>5</v>
      </c>
      <c r="E102" s="17">
        <v>4</v>
      </c>
      <c r="F102" s="17">
        <v>4</v>
      </c>
      <c r="G102" s="18">
        <v>4</v>
      </c>
      <c r="H102" s="18">
        <v>5</v>
      </c>
      <c r="I102" s="17">
        <f t="shared" ref="I102:I107" si="42">SUM(C102:D102)</f>
        <v>9</v>
      </c>
      <c r="J102" s="17">
        <f t="shared" si="24"/>
        <v>8</v>
      </c>
      <c r="K102" s="17">
        <f t="shared" si="25"/>
        <v>9</v>
      </c>
      <c r="L102" s="31">
        <f t="shared" si="26"/>
        <v>26</v>
      </c>
      <c r="M102" s="30">
        <v>4</v>
      </c>
      <c r="N102" s="17">
        <v>4</v>
      </c>
      <c r="O102" s="17">
        <v>4</v>
      </c>
      <c r="P102" s="17">
        <v>5</v>
      </c>
      <c r="Q102" s="17">
        <v>4</v>
      </c>
      <c r="R102" s="18">
        <v>5</v>
      </c>
      <c r="S102" s="18">
        <v>4</v>
      </c>
      <c r="T102" s="18">
        <v>5</v>
      </c>
      <c r="U102" s="18">
        <v>5</v>
      </c>
      <c r="V102" s="18">
        <v>5</v>
      </c>
      <c r="W102" s="17">
        <f t="shared" si="27"/>
        <v>8</v>
      </c>
      <c r="X102" s="17">
        <f t="shared" si="28"/>
        <v>9</v>
      </c>
      <c r="Y102" s="17">
        <f t="shared" si="29"/>
        <v>9</v>
      </c>
      <c r="Z102" s="17">
        <f t="shared" si="30"/>
        <v>9</v>
      </c>
      <c r="AA102" s="17">
        <f t="shared" si="31"/>
        <v>10</v>
      </c>
      <c r="AB102" s="39">
        <f t="shared" si="32"/>
        <v>45</v>
      </c>
      <c r="AC102" s="37">
        <v>4</v>
      </c>
      <c r="AD102" s="18">
        <v>5</v>
      </c>
      <c r="AE102" s="18">
        <v>4</v>
      </c>
      <c r="AF102" s="18">
        <v>5</v>
      </c>
      <c r="AG102" s="18">
        <v>4</v>
      </c>
      <c r="AH102" s="17">
        <v>4</v>
      </c>
      <c r="AI102" s="17">
        <v>4</v>
      </c>
      <c r="AJ102" s="17">
        <v>4</v>
      </c>
      <c r="AK102" s="17">
        <f t="shared" si="33"/>
        <v>9</v>
      </c>
      <c r="AL102" s="17">
        <f t="shared" si="34"/>
        <v>9</v>
      </c>
      <c r="AM102" s="17">
        <f t="shared" si="35"/>
        <v>8</v>
      </c>
      <c r="AN102" s="17">
        <f t="shared" si="36"/>
        <v>8</v>
      </c>
      <c r="AO102" s="31">
        <f t="shared" si="37"/>
        <v>34</v>
      </c>
      <c r="AP102" s="37">
        <v>3</v>
      </c>
      <c r="AQ102" s="18">
        <v>5</v>
      </c>
      <c r="AR102" s="18">
        <v>5</v>
      </c>
      <c r="AS102" s="18">
        <v>4</v>
      </c>
      <c r="AT102" s="18">
        <v>4</v>
      </c>
      <c r="AU102" s="18">
        <v>5</v>
      </c>
      <c r="AV102" s="17">
        <f t="shared" si="39"/>
        <v>8</v>
      </c>
      <c r="AW102" s="17">
        <f t="shared" si="40"/>
        <v>9</v>
      </c>
      <c r="AX102" s="17">
        <f t="shared" si="41"/>
        <v>9</v>
      </c>
      <c r="AY102" s="31">
        <f t="shared" si="38"/>
        <v>26</v>
      </c>
    </row>
    <row r="103" spans="2:51" x14ac:dyDescent="0.35">
      <c r="B103" s="30">
        <v>98</v>
      </c>
      <c r="C103" s="18">
        <v>4</v>
      </c>
      <c r="D103" s="18">
        <v>4</v>
      </c>
      <c r="E103" s="17">
        <v>4</v>
      </c>
      <c r="F103" s="17">
        <v>5</v>
      </c>
      <c r="G103" s="18">
        <v>5</v>
      </c>
      <c r="H103" s="18">
        <v>4</v>
      </c>
      <c r="I103" s="17">
        <f t="shared" si="42"/>
        <v>8</v>
      </c>
      <c r="J103" s="17">
        <f t="shared" si="24"/>
        <v>9</v>
      </c>
      <c r="K103" s="17">
        <f t="shared" si="25"/>
        <v>9</v>
      </c>
      <c r="L103" s="31">
        <f t="shared" si="26"/>
        <v>26</v>
      </c>
      <c r="M103" s="37">
        <v>4</v>
      </c>
      <c r="N103" s="18">
        <v>3</v>
      </c>
      <c r="O103" s="18">
        <v>4</v>
      </c>
      <c r="P103" s="18">
        <v>4</v>
      </c>
      <c r="Q103" s="18">
        <v>4</v>
      </c>
      <c r="R103" s="18">
        <v>5</v>
      </c>
      <c r="S103" s="18">
        <v>5</v>
      </c>
      <c r="T103" s="18">
        <v>3</v>
      </c>
      <c r="U103" s="18">
        <v>3</v>
      </c>
      <c r="V103" s="18">
        <v>4</v>
      </c>
      <c r="W103" s="17">
        <f t="shared" si="27"/>
        <v>7</v>
      </c>
      <c r="X103" s="17">
        <f t="shared" si="28"/>
        <v>8</v>
      </c>
      <c r="Y103" s="17">
        <f t="shared" si="29"/>
        <v>9</v>
      </c>
      <c r="Z103" s="17">
        <f t="shared" si="30"/>
        <v>8</v>
      </c>
      <c r="AA103" s="17">
        <f t="shared" si="31"/>
        <v>7</v>
      </c>
      <c r="AB103" s="39">
        <f t="shared" si="32"/>
        <v>39</v>
      </c>
      <c r="AC103" s="37">
        <v>5</v>
      </c>
      <c r="AD103" s="18">
        <v>5</v>
      </c>
      <c r="AE103" s="18">
        <v>5</v>
      </c>
      <c r="AF103" s="18">
        <v>5</v>
      </c>
      <c r="AG103" s="18">
        <v>4</v>
      </c>
      <c r="AH103" s="17">
        <v>4</v>
      </c>
      <c r="AI103" s="17">
        <v>5</v>
      </c>
      <c r="AJ103" s="17">
        <v>4</v>
      </c>
      <c r="AK103" s="17">
        <f t="shared" si="33"/>
        <v>10</v>
      </c>
      <c r="AL103" s="17">
        <f t="shared" si="34"/>
        <v>10</v>
      </c>
      <c r="AM103" s="17">
        <f t="shared" si="35"/>
        <v>8</v>
      </c>
      <c r="AN103" s="17">
        <f t="shared" si="36"/>
        <v>9</v>
      </c>
      <c r="AO103" s="31">
        <f t="shared" si="37"/>
        <v>37</v>
      </c>
      <c r="AP103" s="37">
        <v>4</v>
      </c>
      <c r="AQ103" s="18">
        <v>4</v>
      </c>
      <c r="AR103" s="18">
        <v>4</v>
      </c>
      <c r="AS103" s="18">
        <v>5</v>
      </c>
      <c r="AT103" s="18">
        <v>5</v>
      </c>
      <c r="AU103" s="18">
        <v>4</v>
      </c>
      <c r="AV103" s="17">
        <f t="shared" si="39"/>
        <v>8</v>
      </c>
      <c r="AW103" s="17">
        <f t="shared" si="40"/>
        <v>9</v>
      </c>
      <c r="AX103" s="17">
        <f t="shared" si="41"/>
        <v>9</v>
      </c>
      <c r="AY103" s="31">
        <f t="shared" si="38"/>
        <v>26</v>
      </c>
    </row>
    <row r="104" spans="2:51" x14ac:dyDescent="0.35">
      <c r="B104" s="30">
        <v>99</v>
      </c>
      <c r="C104" s="18">
        <v>5</v>
      </c>
      <c r="D104" s="18">
        <v>4</v>
      </c>
      <c r="E104" s="17">
        <v>5</v>
      </c>
      <c r="F104" s="17">
        <v>4</v>
      </c>
      <c r="G104" s="18">
        <v>4</v>
      </c>
      <c r="H104" s="18">
        <v>4</v>
      </c>
      <c r="I104" s="17">
        <f t="shared" si="42"/>
        <v>9</v>
      </c>
      <c r="J104" s="17">
        <f t="shared" si="24"/>
        <v>9</v>
      </c>
      <c r="K104" s="17">
        <f t="shared" si="25"/>
        <v>8</v>
      </c>
      <c r="L104" s="31">
        <f t="shared" si="26"/>
        <v>26</v>
      </c>
      <c r="M104" s="37">
        <v>5</v>
      </c>
      <c r="N104" s="18">
        <v>5</v>
      </c>
      <c r="O104" s="18">
        <v>2</v>
      </c>
      <c r="P104" s="18">
        <v>2</v>
      </c>
      <c r="Q104" s="18">
        <v>3</v>
      </c>
      <c r="R104" s="18">
        <v>4</v>
      </c>
      <c r="S104" s="18">
        <v>4</v>
      </c>
      <c r="T104" s="18">
        <v>4</v>
      </c>
      <c r="U104" s="18">
        <v>4</v>
      </c>
      <c r="V104" s="18">
        <v>4</v>
      </c>
      <c r="W104" s="17">
        <f t="shared" si="27"/>
        <v>10</v>
      </c>
      <c r="X104" s="17">
        <f t="shared" si="28"/>
        <v>4</v>
      </c>
      <c r="Y104" s="17">
        <f t="shared" si="29"/>
        <v>7</v>
      </c>
      <c r="Z104" s="17">
        <f t="shared" si="30"/>
        <v>8</v>
      </c>
      <c r="AA104" s="17">
        <f t="shared" si="31"/>
        <v>8</v>
      </c>
      <c r="AB104" s="39">
        <f t="shared" si="32"/>
        <v>37</v>
      </c>
      <c r="AC104" s="37">
        <v>5</v>
      </c>
      <c r="AD104" s="18">
        <v>5</v>
      </c>
      <c r="AE104" s="18">
        <v>5</v>
      </c>
      <c r="AF104" s="18">
        <v>4</v>
      </c>
      <c r="AG104" s="18">
        <v>4</v>
      </c>
      <c r="AH104" s="17">
        <v>3</v>
      </c>
      <c r="AI104" s="17">
        <v>4</v>
      </c>
      <c r="AJ104" s="17">
        <v>5</v>
      </c>
      <c r="AK104" s="17">
        <f t="shared" si="33"/>
        <v>10</v>
      </c>
      <c r="AL104" s="17">
        <f t="shared" si="34"/>
        <v>9</v>
      </c>
      <c r="AM104" s="17">
        <f t="shared" si="35"/>
        <v>7</v>
      </c>
      <c r="AN104" s="17">
        <f t="shared" si="36"/>
        <v>9</v>
      </c>
      <c r="AO104" s="31">
        <f t="shared" si="37"/>
        <v>35</v>
      </c>
      <c r="AP104" s="37">
        <v>5</v>
      </c>
      <c r="AQ104" s="18">
        <v>3</v>
      </c>
      <c r="AR104" s="18">
        <v>4</v>
      </c>
      <c r="AS104" s="18">
        <v>4</v>
      </c>
      <c r="AT104" s="18">
        <v>4</v>
      </c>
      <c r="AU104" s="18">
        <v>4</v>
      </c>
      <c r="AV104" s="17">
        <f t="shared" si="39"/>
        <v>8</v>
      </c>
      <c r="AW104" s="17">
        <f t="shared" si="40"/>
        <v>8</v>
      </c>
      <c r="AX104" s="17">
        <f t="shared" si="41"/>
        <v>8</v>
      </c>
      <c r="AY104" s="31">
        <f t="shared" si="38"/>
        <v>24</v>
      </c>
    </row>
    <row r="105" spans="2:51" x14ac:dyDescent="0.35">
      <c r="B105" s="30">
        <v>100</v>
      </c>
      <c r="C105" s="18">
        <v>5</v>
      </c>
      <c r="D105" s="18">
        <v>4</v>
      </c>
      <c r="E105" s="17">
        <v>5</v>
      </c>
      <c r="F105" s="17">
        <v>5</v>
      </c>
      <c r="G105" s="18">
        <v>4</v>
      </c>
      <c r="H105" s="18">
        <v>5</v>
      </c>
      <c r="I105" s="17">
        <f t="shared" si="42"/>
        <v>9</v>
      </c>
      <c r="J105" s="17">
        <f t="shared" si="24"/>
        <v>10</v>
      </c>
      <c r="K105" s="17">
        <f t="shared" si="25"/>
        <v>9</v>
      </c>
      <c r="L105" s="31">
        <f t="shared" si="26"/>
        <v>28</v>
      </c>
      <c r="M105" s="37">
        <v>4</v>
      </c>
      <c r="N105" s="18">
        <v>4</v>
      </c>
      <c r="O105" s="18">
        <v>5</v>
      </c>
      <c r="P105" s="18">
        <v>5</v>
      </c>
      <c r="Q105" s="18">
        <v>4</v>
      </c>
      <c r="R105" s="18">
        <v>4</v>
      </c>
      <c r="S105" s="18">
        <v>5</v>
      </c>
      <c r="T105" s="18">
        <v>5</v>
      </c>
      <c r="U105" s="18">
        <v>4</v>
      </c>
      <c r="V105" s="18">
        <v>5</v>
      </c>
      <c r="W105" s="17">
        <f t="shared" si="27"/>
        <v>8</v>
      </c>
      <c r="X105" s="17">
        <f t="shared" si="28"/>
        <v>10</v>
      </c>
      <c r="Y105" s="17">
        <f t="shared" si="29"/>
        <v>8</v>
      </c>
      <c r="Z105" s="17">
        <f t="shared" si="30"/>
        <v>10</v>
      </c>
      <c r="AA105" s="17">
        <f t="shared" si="31"/>
        <v>9</v>
      </c>
      <c r="AB105" s="39">
        <f t="shared" si="32"/>
        <v>45</v>
      </c>
      <c r="AC105" s="37">
        <v>4</v>
      </c>
      <c r="AD105" s="18">
        <v>4</v>
      </c>
      <c r="AE105" s="18">
        <v>4</v>
      </c>
      <c r="AF105" s="18">
        <v>4</v>
      </c>
      <c r="AG105" s="18">
        <v>4</v>
      </c>
      <c r="AH105" s="17">
        <v>4</v>
      </c>
      <c r="AI105" s="17">
        <v>4</v>
      </c>
      <c r="AJ105" s="17">
        <v>4</v>
      </c>
      <c r="AK105" s="17">
        <f t="shared" si="33"/>
        <v>8</v>
      </c>
      <c r="AL105" s="17">
        <f t="shared" si="34"/>
        <v>8</v>
      </c>
      <c r="AM105" s="17">
        <f t="shared" si="35"/>
        <v>8</v>
      </c>
      <c r="AN105" s="17">
        <f t="shared" si="36"/>
        <v>8</v>
      </c>
      <c r="AO105" s="31">
        <f t="shared" si="37"/>
        <v>32</v>
      </c>
      <c r="AP105" s="37">
        <v>4</v>
      </c>
      <c r="AQ105" s="18">
        <v>4</v>
      </c>
      <c r="AR105" s="18">
        <v>4</v>
      </c>
      <c r="AS105" s="18">
        <v>4</v>
      </c>
      <c r="AT105" s="18">
        <v>4</v>
      </c>
      <c r="AU105" s="18">
        <v>4</v>
      </c>
      <c r="AV105" s="17">
        <f t="shared" si="39"/>
        <v>8</v>
      </c>
      <c r="AW105" s="17">
        <f t="shared" si="40"/>
        <v>8</v>
      </c>
      <c r="AX105" s="17">
        <f t="shared" si="41"/>
        <v>8</v>
      </c>
      <c r="AY105" s="31">
        <f t="shared" si="38"/>
        <v>24</v>
      </c>
    </row>
    <row r="106" spans="2:51" x14ac:dyDescent="0.35">
      <c r="B106" s="30">
        <v>101</v>
      </c>
      <c r="C106" s="18">
        <v>5</v>
      </c>
      <c r="D106" s="18">
        <v>3</v>
      </c>
      <c r="E106" s="17">
        <v>4</v>
      </c>
      <c r="F106" s="17">
        <v>5</v>
      </c>
      <c r="G106" s="18">
        <v>4</v>
      </c>
      <c r="H106" s="18">
        <v>4</v>
      </c>
      <c r="I106" s="17">
        <f t="shared" si="42"/>
        <v>8</v>
      </c>
      <c r="J106" s="17">
        <f t="shared" si="24"/>
        <v>9</v>
      </c>
      <c r="K106" s="17">
        <f t="shared" si="25"/>
        <v>8</v>
      </c>
      <c r="L106" s="31">
        <f t="shared" si="26"/>
        <v>25</v>
      </c>
      <c r="M106" s="37">
        <v>4</v>
      </c>
      <c r="N106" s="18">
        <v>4</v>
      </c>
      <c r="O106" s="17">
        <v>2</v>
      </c>
      <c r="P106" s="17">
        <v>4</v>
      </c>
      <c r="Q106" s="18">
        <v>4</v>
      </c>
      <c r="R106" s="18">
        <v>5</v>
      </c>
      <c r="S106" s="18">
        <v>4</v>
      </c>
      <c r="T106" s="18">
        <v>4</v>
      </c>
      <c r="U106" s="18">
        <v>4</v>
      </c>
      <c r="V106" s="18">
        <v>4</v>
      </c>
      <c r="W106" s="17">
        <f t="shared" si="27"/>
        <v>8</v>
      </c>
      <c r="X106" s="17">
        <f t="shared" si="28"/>
        <v>6</v>
      </c>
      <c r="Y106" s="17">
        <f t="shared" si="29"/>
        <v>9</v>
      </c>
      <c r="Z106" s="17">
        <f t="shared" si="30"/>
        <v>8</v>
      </c>
      <c r="AA106" s="17">
        <f t="shared" si="31"/>
        <v>8</v>
      </c>
      <c r="AB106" s="39">
        <f t="shared" si="32"/>
        <v>39</v>
      </c>
      <c r="AC106" s="37">
        <v>5</v>
      </c>
      <c r="AD106" s="18">
        <v>5</v>
      </c>
      <c r="AE106" s="18">
        <v>5</v>
      </c>
      <c r="AF106" s="18">
        <v>4</v>
      </c>
      <c r="AG106" s="18">
        <v>5</v>
      </c>
      <c r="AH106" s="17">
        <v>5</v>
      </c>
      <c r="AI106" s="17">
        <v>4</v>
      </c>
      <c r="AJ106" s="17">
        <v>4</v>
      </c>
      <c r="AK106" s="17">
        <f t="shared" si="33"/>
        <v>10</v>
      </c>
      <c r="AL106" s="17">
        <f t="shared" si="34"/>
        <v>9</v>
      </c>
      <c r="AM106" s="17">
        <f t="shared" si="35"/>
        <v>10</v>
      </c>
      <c r="AN106" s="17">
        <f t="shared" si="36"/>
        <v>8</v>
      </c>
      <c r="AO106" s="31">
        <f t="shared" si="37"/>
        <v>37</v>
      </c>
      <c r="AP106" s="30">
        <v>5</v>
      </c>
      <c r="AQ106" s="17">
        <v>4</v>
      </c>
      <c r="AR106" s="17">
        <v>5</v>
      </c>
      <c r="AS106" s="18">
        <v>5</v>
      </c>
      <c r="AT106" s="18">
        <v>4</v>
      </c>
      <c r="AU106" s="18">
        <v>4</v>
      </c>
      <c r="AV106" s="17">
        <f t="shared" si="39"/>
        <v>9</v>
      </c>
      <c r="AW106" s="17">
        <f t="shared" si="40"/>
        <v>10</v>
      </c>
      <c r="AX106" s="17">
        <f t="shared" si="41"/>
        <v>8</v>
      </c>
      <c r="AY106" s="31">
        <f t="shared" si="38"/>
        <v>27</v>
      </c>
    </row>
    <row r="107" spans="2:51" ht="15" thickBot="1" x14ac:dyDescent="0.4">
      <c r="B107" s="32">
        <v>102</v>
      </c>
      <c r="C107" s="33">
        <v>4</v>
      </c>
      <c r="D107" s="33">
        <v>4</v>
      </c>
      <c r="E107" s="34">
        <v>4</v>
      </c>
      <c r="F107" s="34">
        <v>5</v>
      </c>
      <c r="G107" s="33">
        <v>4</v>
      </c>
      <c r="H107" s="33">
        <v>3</v>
      </c>
      <c r="I107" s="34">
        <f t="shared" si="42"/>
        <v>8</v>
      </c>
      <c r="J107" s="34">
        <f t="shared" si="24"/>
        <v>9</v>
      </c>
      <c r="K107" s="34">
        <f t="shared" si="25"/>
        <v>7</v>
      </c>
      <c r="L107" s="35">
        <f t="shared" si="26"/>
        <v>24</v>
      </c>
      <c r="M107" s="38">
        <v>5</v>
      </c>
      <c r="N107" s="33">
        <v>4</v>
      </c>
      <c r="O107" s="34">
        <v>4</v>
      </c>
      <c r="P107" s="34">
        <v>5</v>
      </c>
      <c r="Q107" s="33">
        <v>5</v>
      </c>
      <c r="R107" s="33">
        <v>4</v>
      </c>
      <c r="S107" s="33">
        <v>5</v>
      </c>
      <c r="T107" s="33">
        <v>5</v>
      </c>
      <c r="U107" s="33">
        <v>5</v>
      </c>
      <c r="V107" s="33">
        <v>5</v>
      </c>
      <c r="W107" s="34">
        <f t="shared" si="27"/>
        <v>9</v>
      </c>
      <c r="X107" s="34">
        <f t="shared" si="28"/>
        <v>9</v>
      </c>
      <c r="Y107" s="34">
        <f t="shared" si="29"/>
        <v>9</v>
      </c>
      <c r="Z107" s="34">
        <f t="shared" si="30"/>
        <v>10</v>
      </c>
      <c r="AA107" s="34">
        <f t="shared" si="31"/>
        <v>10</v>
      </c>
      <c r="AB107" s="40">
        <f t="shared" si="32"/>
        <v>47</v>
      </c>
      <c r="AC107" s="38">
        <v>5</v>
      </c>
      <c r="AD107" s="33">
        <v>4</v>
      </c>
      <c r="AE107" s="33">
        <v>4</v>
      </c>
      <c r="AF107" s="33">
        <v>5</v>
      </c>
      <c r="AG107" s="33">
        <v>5</v>
      </c>
      <c r="AH107" s="34">
        <v>4</v>
      </c>
      <c r="AI107" s="34">
        <v>5</v>
      </c>
      <c r="AJ107" s="34">
        <v>5</v>
      </c>
      <c r="AK107" s="34">
        <f t="shared" si="33"/>
        <v>9</v>
      </c>
      <c r="AL107" s="34">
        <f t="shared" si="34"/>
        <v>9</v>
      </c>
      <c r="AM107" s="34">
        <f t="shared" si="35"/>
        <v>9</v>
      </c>
      <c r="AN107" s="34">
        <f t="shared" si="36"/>
        <v>10</v>
      </c>
      <c r="AO107" s="35">
        <f t="shared" si="37"/>
        <v>37</v>
      </c>
      <c r="AP107" s="32">
        <v>4</v>
      </c>
      <c r="AQ107" s="34">
        <v>4</v>
      </c>
      <c r="AR107" s="34">
        <v>5</v>
      </c>
      <c r="AS107" s="34">
        <v>4</v>
      </c>
      <c r="AT107" s="34">
        <v>5</v>
      </c>
      <c r="AU107" s="34">
        <v>5</v>
      </c>
      <c r="AV107" s="34">
        <f t="shared" si="39"/>
        <v>8</v>
      </c>
      <c r="AW107" s="34">
        <f t="shared" si="40"/>
        <v>9</v>
      </c>
      <c r="AX107" s="34">
        <f t="shared" si="41"/>
        <v>10</v>
      </c>
      <c r="AY107" s="35">
        <f t="shared" si="38"/>
        <v>27</v>
      </c>
    </row>
    <row r="108" spans="2:51" x14ac:dyDescent="0.35">
      <c r="AC108" s="2"/>
      <c r="AD108" s="2"/>
      <c r="AE108" s="2"/>
      <c r="AF108" s="2"/>
      <c r="AG108" s="2"/>
    </row>
    <row r="109" spans="2:51" x14ac:dyDescent="0.35">
      <c r="AC109" s="2"/>
      <c r="AD109" s="2"/>
      <c r="AE109" s="2"/>
      <c r="AF109" s="2"/>
      <c r="AG109" s="2"/>
    </row>
    <row r="110" spans="2:51" x14ac:dyDescent="0.35">
      <c r="AC110" s="2"/>
      <c r="AD110" s="2"/>
      <c r="AE110" s="2"/>
      <c r="AF110" s="2"/>
      <c r="AG110" s="2"/>
    </row>
  </sheetData>
  <mergeCells count="39">
    <mergeCell ref="B1:AY2"/>
    <mergeCell ref="AT3:AU3"/>
    <mergeCell ref="AC4:AO4"/>
    <mergeCell ref="AK3:AO3"/>
    <mergeCell ref="AV3:AY3"/>
    <mergeCell ref="W3:AB3"/>
    <mergeCell ref="AE3:AF3"/>
    <mergeCell ref="AG3:AH3"/>
    <mergeCell ref="AI3:AJ3"/>
    <mergeCell ref="AP3:AQ3"/>
    <mergeCell ref="AR3:AS3"/>
    <mergeCell ref="C4:L4"/>
    <mergeCell ref="C3:D3"/>
    <mergeCell ref="E3:F3"/>
    <mergeCell ref="G3:H3"/>
    <mergeCell ref="O3:P3"/>
    <mergeCell ref="C5:D5"/>
    <mergeCell ref="E5:F5"/>
    <mergeCell ref="G5:H5"/>
    <mergeCell ref="I3:L3"/>
    <mergeCell ref="M3:N3"/>
    <mergeCell ref="Q3:R3"/>
    <mergeCell ref="S3:T3"/>
    <mergeCell ref="U3:V3"/>
    <mergeCell ref="AC3:AD3"/>
    <mergeCell ref="O5:P5"/>
    <mergeCell ref="Q5:R5"/>
    <mergeCell ref="S5:T5"/>
    <mergeCell ref="U5:V5"/>
    <mergeCell ref="M4:AB4"/>
    <mergeCell ref="M5:N5"/>
    <mergeCell ref="AP5:AQ5"/>
    <mergeCell ref="AR5:AS5"/>
    <mergeCell ref="AT5:AU5"/>
    <mergeCell ref="AP4:AY4"/>
    <mergeCell ref="AC5:AD5"/>
    <mergeCell ref="AE5:AF5"/>
    <mergeCell ref="AG5:AH5"/>
    <mergeCell ref="AI5:AJ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3:H18"/>
  <sheetViews>
    <sheetView workbookViewId="0">
      <selection activeCell="K13" sqref="K13"/>
    </sheetView>
  </sheetViews>
  <sheetFormatPr defaultRowHeight="14.5" x14ac:dyDescent="0.35"/>
  <cols>
    <col min="3" max="3" width="15.453125" customWidth="1"/>
    <col min="4" max="4" width="18.7265625" customWidth="1"/>
  </cols>
  <sheetData>
    <row r="3" spans="3:8" x14ac:dyDescent="0.35">
      <c r="C3" s="4" t="s">
        <v>20</v>
      </c>
      <c r="D3" s="4" t="s">
        <v>21</v>
      </c>
      <c r="E3" s="4" t="s">
        <v>22</v>
      </c>
      <c r="F3" s="4" t="s">
        <v>23</v>
      </c>
      <c r="G3" s="4" t="s">
        <v>24</v>
      </c>
      <c r="H3" s="4" t="s">
        <v>25</v>
      </c>
    </row>
    <row r="4" spans="3:8" x14ac:dyDescent="0.35">
      <c r="C4" s="84" t="s">
        <v>31</v>
      </c>
      <c r="D4" s="5" t="s">
        <v>32</v>
      </c>
      <c r="E4" s="6"/>
      <c r="F4" s="4">
        <v>0.19400000000000001</v>
      </c>
      <c r="G4" s="4">
        <v>0.05</v>
      </c>
      <c r="H4" s="4" t="s">
        <v>26</v>
      </c>
    </row>
    <row r="5" spans="3:8" x14ac:dyDescent="0.35">
      <c r="C5" s="84"/>
      <c r="D5" s="5" t="s">
        <v>2</v>
      </c>
      <c r="E5" s="6"/>
      <c r="F5" s="4">
        <v>0.19400000000000001</v>
      </c>
      <c r="G5" s="4">
        <v>0.05</v>
      </c>
      <c r="H5" s="4" t="s">
        <v>26</v>
      </c>
    </row>
    <row r="6" spans="3:8" ht="15" thickBot="1" x14ac:dyDescent="0.4">
      <c r="C6" s="85"/>
      <c r="D6" s="7" t="s">
        <v>3</v>
      </c>
      <c r="E6" s="8"/>
      <c r="F6" s="4">
        <v>0.19400000000000001</v>
      </c>
      <c r="G6" s="9">
        <v>0.05</v>
      </c>
      <c r="H6" s="9" t="s">
        <v>26</v>
      </c>
    </row>
    <row r="7" spans="3:8" x14ac:dyDescent="0.35">
      <c r="C7" s="86" t="s">
        <v>33</v>
      </c>
      <c r="D7" s="10" t="s">
        <v>8</v>
      </c>
      <c r="E7" s="11"/>
      <c r="F7" s="4">
        <v>0.19400000000000001</v>
      </c>
      <c r="G7" s="12">
        <v>0.05</v>
      </c>
      <c r="H7" s="12" t="s">
        <v>26</v>
      </c>
    </row>
    <row r="8" spans="3:8" x14ac:dyDescent="0.35">
      <c r="C8" s="84"/>
      <c r="D8" s="5" t="s">
        <v>34</v>
      </c>
      <c r="E8" s="6"/>
      <c r="F8" s="4">
        <v>0.19400000000000001</v>
      </c>
      <c r="G8" s="4">
        <v>0.05</v>
      </c>
      <c r="H8" s="4" t="s">
        <v>26</v>
      </c>
    </row>
    <row r="9" spans="3:8" x14ac:dyDescent="0.35">
      <c r="C9" s="84"/>
      <c r="D9" s="5" t="s">
        <v>35</v>
      </c>
      <c r="E9" s="6"/>
      <c r="F9" s="4">
        <v>0.19400000000000001</v>
      </c>
      <c r="G9" s="4">
        <v>0.05</v>
      </c>
      <c r="H9" s="4" t="s">
        <v>26</v>
      </c>
    </row>
    <row r="10" spans="3:8" x14ac:dyDescent="0.35">
      <c r="C10" s="84"/>
      <c r="D10" s="5" t="s">
        <v>6</v>
      </c>
      <c r="E10" s="6"/>
      <c r="F10" s="4">
        <v>0.19400000000000001</v>
      </c>
      <c r="G10" s="4">
        <v>0.05</v>
      </c>
      <c r="H10" s="4" t="s">
        <v>26</v>
      </c>
    </row>
    <row r="11" spans="3:8" ht="15" thickBot="1" x14ac:dyDescent="0.4">
      <c r="C11" s="85"/>
      <c r="D11" s="7" t="s">
        <v>7</v>
      </c>
      <c r="E11" s="8"/>
      <c r="F11" s="4">
        <v>0.19400000000000001</v>
      </c>
      <c r="G11" s="9">
        <v>0.05</v>
      </c>
      <c r="H11" s="9" t="s">
        <v>26</v>
      </c>
    </row>
    <row r="12" spans="3:8" x14ac:dyDescent="0.35">
      <c r="C12" s="87" t="s">
        <v>27</v>
      </c>
      <c r="D12" s="10" t="s">
        <v>28</v>
      </c>
      <c r="E12" s="11"/>
      <c r="F12" s="4">
        <v>0.19400000000000001</v>
      </c>
      <c r="G12" s="12">
        <v>0.05</v>
      </c>
      <c r="H12" s="12" t="s">
        <v>26</v>
      </c>
    </row>
    <row r="13" spans="3:8" x14ac:dyDescent="0.35">
      <c r="C13" s="88"/>
      <c r="D13" s="5" t="s">
        <v>29</v>
      </c>
      <c r="E13" s="6"/>
      <c r="F13" s="4">
        <v>0.19400000000000001</v>
      </c>
      <c r="G13" s="4">
        <v>0.05</v>
      </c>
      <c r="H13" s="4" t="s">
        <v>26</v>
      </c>
    </row>
    <row r="14" spans="3:8" ht="15" thickBot="1" x14ac:dyDescent="0.4">
      <c r="C14" s="89"/>
      <c r="D14" s="7" t="s">
        <v>18</v>
      </c>
      <c r="E14" s="8"/>
      <c r="F14" s="4">
        <v>0.19400000000000001</v>
      </c>
      <c r="G14" s="9">
        <v>0.05</v>
      </c>
      <c r="H14" s="9" t="s">
        <v>26</v>
      </c>
    </row>
    <row r="15" spans="3:8" ht="15" customHeight="1" x14ac:dyDescent="0.35">
      <c r="C15" s="90" t="s">
        <v>30</v>
      </c>
      <c r="D15" s="10" t="s">
        <v>11</v>
      </c>
      <c r="E15" s="11"/>
      <c r="F15" s="4">
        <v>0.19400000000000001</v>
      </c>
      <c r="G15" s="12">
        <v>0.05</v>
      </c>
      <c r="H15" s="12" t="s">
        <v>26</v>
      </c>
    </row>
    <row r="16" spans="3:8" x14ac:dyDescent="0.35">
      <c r="C16" s="91"/>
      <c r="D16" s="5" t="s">
        <v>36</v>
      </c>
      <c r="E16" s="6"/>
      <c r="F16" s="4">
        <v>0.19400000000000001</v>
      </c>
      <c r="G16" s="4">
        <v>0.05</v>
      </c>
      <c r="H16" s="4" t="s">
        <v>26</v>
      </c>
    </row>
    <row r="17" spans="3:8" ht="15" thickBot="1" x14ac:dyDescent="0.4">
      <c r="C17" s="91"/>
      <c r="D17" s="7" t="s">
        <v>13</v>
      </c>
      <c r="E17" s="8"/>
      <c r="F17" s="4">
        <v>0.19400000000000001</v>
      </c>
      <c r="G17" s="9">
        <v>0.05</v>
      </c>
      <c r="H17" s="9" t="s">
        <v>26</v>
      </c>
    </row>
    <row r="18" spans="3:8" x14ac:dyDescent="0.35">
      <c r="C18" s="91"/>
      <c r="D18" s="13" t="s">
        <v>14</v>
      </c>
      <c r="F18" s="4">
        <v>0.19400000000000001</v>
      </c>
    </row>
  </sheetData>
  <mergeCells count="4">
    <mergeCell ref="C4:C6"/>
    <mergeCell ref="C7:C11"/>
    <mergeCell ref="C12:C14"/>
    <mergeCell ref="C15:C1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F4B6F6-AEE4-402D-AE40-2112836C0249}">
  <dimension ref="A1:AE103"/>
  <sheetViews>
    <sheetView tabSelected="1" topLeftCell="F1" workbookViewId="0">
      <selection activeCell="AG1" sqref="AG1:AG1048576"/>
    </sheetView>
  </sheetViews>
  <sheetFormatPr defaultRowHeight="14.5" x14ac:dyDescent="0.35"/>
  <cols>
    <col min="1" max="1" width="3.81640625" style="93" bestFit="1" customWidth="1"/>
    <col min="2" max="17" width="6.08984375" style="93" bestFit="1" customWidth="1"/>
    <col min="18" max="25" width="4.6328125" style="93" bestFit="1" customWidth="1"/>
    <col min="26" max="31" width="4.453125" style="93" bestFit="1" customWidth="1"/>
  </cols>
  <sheetData>
    <row r="1" spans="1:31" x14ac:dyDescent="0.35">
      <c r="A1" t="s">
        <v>19</v>
      </c>
      <c r="B1" t="s">
        <v>55</v>
      </c>
      <c r="C1" t="s">
        <v>56</v>
      </c>
      <c r="D1" t="s">
        <v>57</v>
      </c>
      <c r="E1" t="s">
        <v>58</v>
      </c>
      <c r="F1" t="s">
        <v>59</v>
      </c>
      <c r="G1" t="s">
        <v>60</v>
      </c>
      <c r="H1" t="s">
        <v>62</v>
      </c>
      <c r="I1" t="s">
        <v>63</v>
      </c>
      <c r="J1" t="s">
        <v>64</v>
      </c>
      <c r="K1" t="s">
        <v>65</v>
      </c>
      <c r="L1" t="s">
        <v>69</v>
      </c>
      <c r="M1" t="s">
        <v>70</v>
      </c>
      <c r="N1" t="s">
        <v>71</v>
      </c>
      <c r="O1" t="s">
        <v>72</v>
      </c>
      <c r="P1" t="s">
        <v>73</v>
      </c>
      <c r="Q1" t="s">
        <v>74</v>
      </c>
      <c r="R1" t="s">
        <v>75</v>
      </c>
      <c r="S1" t="s">
        <v>76</v>
      </c>
      <c r="T1" t="s">
        <v>77</v>
      </c>
      <c r="U1" t="s">
        <v>78</v>
      </c>
      <c r="V1" t="s">
        <v>79</v>
      </c>
      <c r="W1" t="s">
        <v>80</v>
      </c>
      <c r="X1" t="s">
        <v>81</v>
      </c>
      <c r="Y1" t="s">
        <v>82</v>
      </c>
      <c r="Z1" t="s">
        <v>83</v>
      </c>
      <c r="AA1" t="s">
        <v>84</v>
      </c>
      <c r="AB1" t="s">
        <v>85</v>
      </c>
      <c r="AC1" t="s">
        <v>86</v>
      </c>
      <c r="AD1" t="s">
        <v>87</v>
      </c>
      <c r="AE1" t="s">
        <v>88</v>
      </c>
    </row>
    <row r="2" spans="1:31" x14ac:dyDescent="0.35">
      <c r="A2">
        <v>1</v>
      </c>
      <c r="B2">
        <v>5</v>
      </c>
      <c r="C2">
        <v>5</v>
      </c>
      <c r="D2">
        <v>4</v>
      </c>
      <c r="E2">
        <v>4</v>
      </c>
      <c r="F2">
        <v>4</v>
      </c>
      <c r="G2">
        <v>5</v>
      </c>
      <c r="H2">
        <v>4</v>
      </c>
      <c r="I2">
        <v>3</v>
      </c>
      <c r="J2">
        <v>4</v>
      </c>
      <c r="K2">
        <v>4</v>
      </c>
      <c r="L2">
        <v>4</v>
      </c>
      <c r="M2">
        <v>4</v>
      </c>
      <c r="N2">
        <v>3</v>
      </c>
      <c r="O2">
        <v>4</v>
      </c>
      <c r="P2">
        <v>4</v>
      </c>
      <c r="Q2">
        <v>3</v>
      </c>
      <c r="R2">
        <v>5</v>
      </c>
      <c r="S2">
        <v>5</v>
      </c>
      <c r="T2">
        <v>5</v>
      </c>
      <c r="U2">
        <v>4</v>
      </c>
      <c r="V2">
        <v>5</v>
      </c>
      <c r="W2">
        <v>5</v>
      </c>
      <c r="X2">
        <v>5</v>
      </c>
      <c r="Y2">
        <v>5</v>
      </c>
      <c r="Z2">
        <v>5</v>
      </c>
      <c r="AA2">
        <v>5</v>
      </c>
      <c r="AB2">
        <v>4</v>
      </c>
      <c r="AC2">
        <v>4</v>
      </c>
      <c r="AD2">
        <v>4</v>
      </c>
      <c r="AE2">
        <v>4</v>
      </c>
    </row>
    <row r="3" spans="1:31" x14ac:dyDescent="0.35">
      <c r="A3">
        <v>2</v>
      </c>
      <c r="B3">
        <v>5</v>
      </c>
      <c r="C3">
        <v>4</v>
      </c>
      <c r="D3">
        <v>3</v>
      </c>
      <c r="E3">
        <v>4</v>
      </c>
      <c r="F3">
        <v>5</v>
      </c>
      <c r="G3">
        <v>5</v>
      </c>
      <c r="H3">
        <v>4</v>
      </c>
      <c r="I3">
        <v>4</v>
      </c>
      <c r="J3">
        <v>4</v>
      </c>
      <c r="K3">
        <v>3</v>
      </c>
      <c r="L3">
        <v>5</v>
      </c>
      <c r="M3">
        <v>3</v>
      </c>
      <c r="N3">
        <v>5</v>
      </c>
      <c r="O3">
        <v>4</v>
      </c>
      <c r="P3">
        <v>4</v>
      </c>
      <c r="Q3">
        <v>4</v>
      </c>
      <c r="R3">
        <v>4</v>
      </c>
      <c r="S3">
        <v>5</v>
      </c>
      <c r="T3">
        <v>5</v>
      </c>
      <c r="U3">
        <v>5</v>
      </c>
      <c r="V3">
        <v>5</v>
      </c>
      <c r="W3">
        <v>5</v>
      </c>
      <c r="X3">
        <v>4</v>
      </c>
      <c r="Y3">
        <v>5</v>
      </c>
      <c r="Z3">
        <v>4</v>
      </c>
      <c r="AA3">
        <v>5</v>
      </c>
      <c r="AB3">
        <v>5</v>
      </c>
      <c r="AC3">
        <v>5</v>
      </c>
      <c r="AD3">
        <v>5</v>
      </c>
      <c r="AE3">
        <v>4</v>
      </c>
    </row>
    <row r="4" spans="1:31" x14ac:dyDescent="0.35">
      <c r="A4">
        <v>3</v>
      </c>
      <c r="B4">
        <v>4</v>
      </c>
      <c r="C4">
        <v>5</v>
      </c>
      <c r="D4">
        <v>4</v>
      </c>
      <c r="E4">
        <v>4</v>
      </c>
      <c r="F4">
        <v>5</v>
      </c>
      <c r="G4">
        <v>5</v>
      </c>
      <c r="H4">
        <v>5</v>
      </c>
      <c r="I4">
        <v>4</v>
      </c>
      <c r="J4">
        <v>4</v>
      </c>
      <c r="K4">
        <v>4</v>
      </c>
      <c r="L4">
        <v>4</v>
      </c>
      <c r="M4">
        <v>4</v>
      </c>
      <c r="N4">
        <v>4</v>
      </c>
      <c r="O4">
        <v>5</v>
      </c>
      <c r="P4">
        <v>5</v>
      </c>
      <c r="Q4">
        <v>5</v>
      </c>
      <c r="R4">
        <v>5</v>
      </c>
      <c r="S4">
        <v>4</v>
      </c>
      <c r="T4">
        <v>4</v>
      </c>
      <c r="U4">
        <v>5</v>
      </c>
      <c r="V4">
        <v>5</v>
      </c>
      <c r="W4">
        <v>5</v>
      </c>
      <c r="X4">
        <v>4</v>
      </c>
      <c r="Y4">
        <v>5</v>
      </c>
      <c r="Z4">
        <v>4</v>
      </c>
      <c r="AA4">
        <v>4</v>
      </c>
      <c r="AB4">
        <v>4</v>
      </c>
      <c r="AC4">
        <v>5</v>
      </c>
      <c r="AD4">
        <v>5</v>
      </c>
      <c r="AE4">
        <v>5</v>
      </c>
    </row>
    <row r="5" spans="1:31" x14ac:dyDescent="0.35">
      <c r="A5">
        <v>4</v>
      </c>
      <c r="B5">
        <v>4</v>
      </c>
      <c r="C5">
        <v>4</v>
      </c>
      <c r="D5">
        <v>3</v>
      </c>
      <c r="E5">
        <v>3</v>
      </c>
      <c r="F5">
        <v>5</v>
      </c>
      <c r="G5">
        <v>4</v>
      </c>
      <c r="H5">
        <v>4</v>
      </c>
      <c r="I5">
        <v>5</v>
      </c>
      <c r="J5">
        <v>5</v>
      </c>
      <c r="K5">
        <v>5</v>
      </c>
      <c r="L5">
        <v>4</v>
      </c>
      <c r="M5">
        <v>4</v>
      </c>
      <c r="N5">
        <v>4</v>
      </c>
      <c r="O5">
        <v>5</v>
      </c>
      <c r="P5">
        <v>5</v>
      </c>
      <c r="Q5">
        <v>5</v>
      </c>
      <c r="R5">
        <v>4</v>
      </c>
      <c r="S5">
        <v>4</v>
      </c>
      <c r="T5">
        <v>5</v>
      </c>
      <c r="U5">
        <v>5</v>
      </c>
      <c r="V5">
        <v>5</v>
      </c>
      <c r="W5">
        <v>4</v>
      </c>
      <c r="X5">
        <v>3</v>
      </c>
      <c r="Y5">
        <v>3</v>
      </c>
      <c r="Z5">
        <v>4</v>
      </c>
      <c r="AA5">
        <v>4</v>
      </c>
      <c r="AB5">
        <v>5</v>
      </c>
      <c r="AC5">
        <v>4</v>
      </c>
      <c r="AD5">
        <v>5</v>
      </c>
      <c r="AE5">
        <v>4</v>
      </c>
    </row>
    <row r="6" spans="1:31" x14ac:dyDescent="0.35">
      <c r="A6">
        <v>5</v>
      </c>
      <c r="B6">
        <v>5</v>
      </c>
      <c r="C6">
        <v>4</v>
      </c>
      <c r="D6">
        <v>4</v>
      </c>
      <c r="E6">
        <v>4</v>
      </c>
      <c r="F6">
        <v>4</v>
      </c>
      <c r="G6">
        <v>5</v>
      </c>
      <c r="H6">
        <v>4</v>
      </c>
      <c r="I6">
        <v>5</v>
      </c>
      <c r="J6">
        <v>5</v>
      </c>
      <c r="K6">
        <v>5</v>
      </c>
      <c r="L6">
        <v>5</v>
      </c>
      <c r="M6">
        <v>4</v>
      </c>
      <c r="N6">
        <v>5</v>
      </c>
      <c r="O6">
        <v>4</v>
      </c>
      <c r="P6">
        <v>5</v>
      </c>
      <c r="Q6">
        <v>5</v>
      </c>
      <c r="R6">
        <v>5</v>
      </c>
      <c r="S6">
        <v>5</v>
      </c>
      <c r="T6">
        <v>5</v>
      </c>
      <c r="U6">
        <v>5</v>
      </c>
      <c r="V6">
        <v>4</v>
      </c>
      <c r="W6">
        <v>5</v>
      </c>
      <c r="X6">
        <v>5</v>
      </c>
      <c r="Y6">
        <v>5</v>
      </c>
      <c r="Z6">
        <v>5</v>
      </c>
      <c r="AA6">
        <v>5</v>
      </c>
      <c r="AB6">
        <v>5</v>
      </c>
      <c r="AC6">
        <v>4</v>
      </c>
      <c r="AD6">
        <v>4</v>
      </c>
      <c r="AE6">
        <v>5</v>
      </c>
    </row>
    <row r="7" spans="1:31" x14ac:dyDescent="0.35">
      <c r="A7">
        <v>6</v>
      </c>
      <c r="B7">
        <v>5</v>
      </c>
      <c r="C7">
        <v>4</v>
      </c>
      <c r="D7">
        <v>4</v>
      </c>
      <c r="E7">
        <v>4</v>
      </c>
      <c r="F7">
        <v>4</v>
      </c>
      <c r="G7">
        <v>5</v>
      </c>
      <c r="H7">
        <v>5</v>
      </c>
      <c r="I7">
        <v>5</v>
      </c>
      <c r="J7">
        <v>5</v>
      </c>
      <c r="K7">
        <v>5</v>
      </c>
      <c r="L7">
        <v>5</v>
      </c>
      <c r="M7">
        <v>5</v>
      </c>
      <c r="N7">
        <v>5</v>
      </c>
      <c r="O7">
        <v>4</v>
      </c>
      <c r="P7">
        <v>4</v>
      </c>
      <c r="Q7">
        <v>5</v>
      </c>
      <c r="R7">
        <v>5</v>
      </c>
      <c r="S7">
        <v>5</v>
      </c>
      <c r="T7">
        <v>5</v>
      </c>
      <c r="U7">
        <v>5</v>
      </c>
      <c r="V7">
        <v>5</v>
      </c>
      <c r="W7">
        <v>4</v>
      </c>
      <c r="X7">
        <v>4</v>
      </c>
      <c r="Y7">
        <v>5</v>
      </c>
      <c r="Z7">
        <v>5</v>
      </c>
      <c r="AA7">
        <v>5</v>
      </c>
      <c r="AB7">
        <v>5</v>
      </c>
      <c r="AC7">
        <v>4</v>
      </c>
      <c r="AD7">
        <v>4</v>
      </c>
      <c r="AE7">
        <v>5</v>
      </c>
    </row>
    <row r="8" spans="1:31" x14ac:dyDescent="0.35">
      <c r="A8">
        <v>7</v>
      </c>
      <c r="B8">
        <v>5</v>
      </c>
      <c r="C8">
        <v>5</v>
      </c>
      <c r="D8">
        <v>4</v>
      </c>
      <c r="E8">
        <v>5</v>
      </c>
      <c r="F8">
        <v>4</v>
      </c>
      <c r="G8">
        <v>4</v>
      </c>
      <c r="H8">
        <v>4</v>
      </c>
      <c r="I8">
        <v>5</v>
      </c>
      <c r="J8">
        <v>4</v>
      </c>
      <c r="K8">
        <v>4</v>
      </c>
      <c r="L8">
        <v>5</v>
      </c>
      <c r="M8">
        <v>5</v>
      </c>
      <c r="N8">
        <v>4</v>
      </c>
      <c r="O8">
        <v>4</v>
      </c>
      <c r="P8">
        <v>5</v>
      </c>
      <c r="Q8">
        <v>5</v>
      </c>
      <c r="R8">
        <v>5</v>
      </c>
      <c r="S8">
        <v>4</v>
      </c>
      <c r="T8">
        <v>5</v>
      </c>
      <c r="U8">
        <v>4</v>
      </c>
      <c r="V8">
        <v>4</v>
      </c>
      <c r="W8">
        <v>5</v>
      </c>
      <c r="X8">
        <v>5</v>
      </c>
      <c r="Y8">
        <v>4</v>
      </c>
      <c r="Z8">
        <v>5</v>
      </c>
      <c r="AA8">
        <v>5</v>
      </c>
      <c r="AB8">
        <v>5</v>
      </c>
      <c r="AC8">
        <v>5</v>
      </c>
      <c r="AD8">
        <v>4</v>
      </c>
      <c r="AE8">
        <v>4</v>
      </c>
    </row>
    <row r="9" spans="1:31" x14ac:dyDescent="0.35">
      <c r="A9">
        <v>8</v>
      </c>
      <c r="B9">
        <v>5</v>
      </c>
      <c r="C9">
        <v>5</v>
      </c>
      <c r="D9">
        <v>5</v>
      </c>
      <c r="E9">
        <v>4</v>
      </c>
      <c r="F9">
        <v>5</v>
      </c>
      <c r="G9">
        <v>5</v>
      </c>
      <c r="H9">
        <v>5</v>
      </c>
      <c r="I9">
        <v>5</v>
      </c>
      <c r="J9">
        <v>5</v>
      </c>
      <c r="K9">
        <v>4</v>
      </c>
      <c r="L9">
        <v>4</v>
      </c>
      <c r="M9">
        <v>5</v>
      </c>
      <c r="N9">
        <v>4</v>
      </c>
      <c r="O9">
        <v>5</v>
      </c>
      <c r="P9">
        <v>4</v>
      </c>
      <c r="Q9">
        <v>4</v>
      </c>
      <c r="R9">
        <v>4</v>
      </c>
      <c r="S9">
        <v>4</v>
      </c>
      <c r="T9">
        <v>4</v>
      </c>
      <c r="U9">
        <v>4</v>
      </c>
      <c r="V9">
        <v>5</v>
      </c>
      <c r="W9">
        <v>4</v>
      </c>
      <c r="X9">
        <v>5</v>
      </c>
      <c r="Y9">
        <v>5</v>
      </c>
      <c r="Z9">
        <v>4</v>
      </c>
      <c r="AA9">
        <v>4</v>
      </c>
      <c r="AB9">
        <v>4</v>
      </c>
      <c r="AC9">
        <v>5</v>
      </c>
      <c r="AD9">
        <v>4</v>
      </c>
      <c r="AE9">
        <v>5</v>
      </c>
    </row>
    <row r="10" spans="1:31" x14ac:dyDescent="0.35">
      <c r="A10">
        <v>9</v>
      </c>
      <c r="B10">
        <v>5</v>
      </c>
      <c r="C10">
        <v>5</v>
      </c>
      <c r="D10">
        <v>4</v>
      </c>
      <c r="E10">
        <v>4</v>
      </c>
      <c r="F10">
        <v>4</v>
      </c>
      <c r="G10">
        <v>5</v>
      </c>
      <c r="H10">
        <v>4</v>
      </c>
      <c r="I10">
        <v>4</v>
      </c>
      <c r="J10">
        <v>5</v>
      </c>
      <c r="K10">
        <v>4</v>
      </c>
      <c r="L10">
        <v>4</v>
      </c>
      <c r="M10">
        <v>4</v>
      </c>
      <c r="N10">
        <v>5</v>
      </c>
      <c r="O10">
        <v>4</v>
      </c>
      <c r="P10">
        <v>5</v>
      </c>
      <c r="Q10">
        <v>5</v>
      </c>
      <c r="R10">
        <v>5</v>
      </c>
      <c r="S10">
        <v>5</v>
      </c>
      <c r="T10">
        <v>5</v>
      </c>
      <c r="U10">
        <v>5</v>
      </c>
      <c r="V10">
        <v>5</v>
      </c>
      <c r="W10">
        <v>4</v>
      </c>
      <c r="X10">
        <v>5</v>
      </c>
      <c r="Y10">
        <v>5</v>
      </c>
      <c r="Z10">
        <v>4</v>
      </c>
      <c r="AA10">
        <v>4</v>
      </c>
      <c r="AB10">
        <v>5</v>
      </c>
      <c r="AC10">
        <v>5</v>
      </c>
      <c r="AD10">
        <v>4</v>
      </c>
      <c r="AE10">
        <v>5</v>
      </c>
    </row>
    <row r="11" spans="1:31" x14ac:dyDescent="0.35">
      <c r="A11">
        <v>10</v>
      </c>
      <c r="B11">
        <v>4</v>
      </c>
      <c r="C11">
        <v>4</v>
      </c>
      <c r="D11">
        <v>4</v>
      </c>
      <c r="E11">
        <v>5</v>
      </c>
      <c r="F11">
        <v>5</v>
      </c>
      <c r="G11">
        <v>5</v>
      </c>
      <c r="H11">
        <v>4</v>
      </c>
      <c r="I11">
        <v>5</v>
      </c>
      <c r="J11">
        <v>4</v>
      </c>
      <c r="K11">
        <v>4</v>
      </c>
      <c r="L11">
        <v>5</v>
      </c>
      <c r="M11">
        <v>4</v>
      </c>
      <c r="N11">
        <v>4</v>
      </c>
      <c r="O11">
        <v>4</v>
      </c>
      <c r="P11">
        <v>4</v>
      </c>
      <c r="Q11">
        <v>4</v>
      </c>
      <c r="R11">
        <v>5</v>
      </c>
      <c r="S11">
        <v>5</v>
      </c>
      <c r="T11">
        <v>5</v>
      </c>
      <c r="U11">
        <v>4</v>
      </c>
      <c r="V11">
        <v>4</v>
      </c>
      <c r="W11">
        <v>5</v>
      </c>
      <c r="X11">
        <v>4</v>
      </c>
      <c r="Y11">
        <v>4</v>
      </c>
      <c r="Z11">
        <v>5</v>
      </c>
      <c r="AA11">
        <v>5</v>
      </c>
      <c r="AB11">
        <v>4</v>
      </c>
      <c r="AC11">
        <v>5</v>
      </c>
      <c r="AD11">
        <v>5</v>
      </c>
      <c r="AE11">
        <v>5</v>
      </c>
    </row>
    <row r="12" spans="1:31" x14ac:dyDescent="0.35">
      <c r="A12">
        <v>11</v>
      </c>
      <c r="B12">
        <v>5</v>
      </c>
      <c r="C12">
        <v>5</v>
      </c>
      <c r="D12">
        <v>4</v>
      </c>
      <c r="E12">
        <v>4</v>
      </c>
      <c r="F12">
        <v>4</v>
      </c>
      <c r="G12">
        <v>5</v>
      </c>
      <c r="H12">
        <v>4</v>
      </c>
      <c r="I12">
        <v>4</v>
      </c>
      <c r="J12">
        <v>5</v>
      </c>
      <c r="K12">
        <v>5</v>
      </c>
      <c r="L12">
        <v>5</v>
      </c>
      <c r="M12">
        <v>4</v>
      </c>
      <c r="N12">
        <v>4</v>
      </c>
      <c r="O12">
        <v>4</v>
      </c>
      <c r="P12">
        <v>4</v>
      </c>
      <c r="Q12">
        <v>4</v>
      </c>
      <c r="R12">
        <v>4</v>
      </c>
      <c r="S12">
        <v>5</v>
      </c>
      <c r="T12">
        <v>5</v>
      </c>
      <c r="U12">
        <v>5</v>
      </c>
      <c r="V12">
        <v>5</v>
      </c>
      <c r="W12">
        <v>5</v>
      </c>
      <c r="X12">
        <v>5</v>
      </c>
      <c r="Y12">
        <v>4</v>
      </c>
      <c r="Z12">
        <v>5</v>
      </c>
      <c r="AA12">
        <v>5</v>
      </c>
      <c r="AB12">
        <v>5</v>
      </c>
      <c r="AC12">
        <v>4</v>
      </c>
      <c r="AD12">
        <v>4</v>
      </c>
      <c r="AE12">
        <v>5</v>
      </c>
    </row>
    <row r="13" spans="1:31" x14ac:dyDescent="0.35">
      <c r="A13">
        <v>12</v>
      </c>
      <c r="B13">
        <v>5</v>
      </c>
      <c r="C13">
        <v>5</v>
      </c>
      <c r="D13">
        <v>4</v>
      </c>
      <c r="E13">
        <v>3</v>
      </c>
      <c r="F13">
        <v>4</v>
      </c>
      <c r="G13">
        <v>5</v>
      </c>
      <c r="H13">
        <v>4</v>
      </c>
      <c r="I13">
        <v>4</v>
      </c>
      <c r="J13">
        <v>4</v>
      </c>
      <c r="K13">
        <v>4</v>
      </c>
      <c r="L13">
        <v>4</v>
      </c>
      <c r="M13">
        <v>5</v>
      </c>
      <c r="N13">
        <v>4</v>
      </c>
      <c r="O13">
        <v>5</v>
      </c>
      <c r="P13">
        <v>5</v>
      </c>
      <c r="Q13">
        <v>4</v>
      </c>
      <c r="R13">
        <v>5</v>
      </c>
      <c r="S13">
        <v>5</v>
      </c>
      <c r="T13">
        <v>5</v>
      </c>
      <c r="U13">
        <v>5</v>
      </c>
      <c r="V13">
        <v>4</v>
      </c>
      <c r="W13">
        <v>4</v>
      </c>
      <c r="X13">
        <v>5</v>
      </c>
      <c r="Y13">
        <v>5</v>
      </c>
      <c r="Z13">
        <v>4</v>
      </c>
      <c r="AA13">
        <v>4</v>
      </c>
      <c r="AB13">
        <v>4</v>
      </c>
      <c r="AC13">
        <v>5</v>
      </c>
      <c r="AD13">
        <v>4</v>
      </c>
      <c r="AE13">
        <v>5</v>
      </c>
    </row>
    <row r="14" spans="1:31" x14ac:dyDescent="0.35">
      <c r="A14">
        <v>13</v>
      </c>
      <c r="B14">
        <v>4</v>
      </c>
      <c r="C14">
        <v>5</v>
      </c>
      <c r="D14">
        <v>4</v>
      </c>
      <c r="E14">
        <v>4</v>
      </c>
      <c r="F14">
        <v>5</v>
      </c>
      <c r="G14">
        <v>4</v>
      </c>
      <c r="H14">
        <v>4</v>
      </c>
      <c r="I14">
        <v>4</v>
      </c>
      <c r="J14">
        <v>5</v>
      </c>
      <c r="K14">
        <v>4</v>
      </c>
      <c r="L14">
        <v>4</v>
      </c>
      <c r="M14">
        <v>4</v>
      </c>
      <c r="N14">
        <v>5</v>
      </c>
      <c r="O14">
        <v>4</v>
      </c>
      <c r="P14">
        <v>4</v>
      </c>
      <c r="Q14">
        <v>4</v>
      </c>
      <c r="R14">
        <v>4</v>
      </c>
      <c r="S14">
        <v>4</v>
      </c>
      <c r="T14">
        <v>5</v>
      </c>
      <c r="U14">
        <v>4</v>
      </c>
      <c r="V14">
        <v>5</v>
      </c>
      <c r="W14">
        <v>3</v>
      </c>
      <c r="X14">
        <v>4</v>
      </c>
      <c r="Y14">
        <v>3</v>
      </c>
      <c r="Z14">
        <v>4</v>
      </c>
      <c r="AA14">
        <v>5</v>
      </c>
      <c r="AB14">
        <v>3</v>
      </c>
      <c r="AC14">
        <v>4</v>
      </c>
      <c r="AD14">
        <v>5</v>
      </c>
      <c r="AE14">
        <v>4</v>
      </c>
    </row>
    <row r="15" spans="1:31" x14ac:dyDescent="0.35">
      <c r="A15">
        <v>14</v>
      </c>
      <c r="B15">
        <v>4</v>
      </c>
      <c r="C15">
        <v>4</v>
      </c>
      <c r="D15">
        <v>4</v>
      </c>
      <c r="E15">
        <v>4</v>
      </c>
      <c r="F15">
        <v>4</v>
      </c>
      <c r="G15">
        <v>4</v>
      </c>
      <c r="H15">
        <v>3</v>
      </c>
      <c r="I15">
        <v>4</v>
      </c>
      <c r="J15">
        <v>4</v>
      </c>
      <c r="K15">
        <v>4</v>
      </c>
      <c r="L15">
        <v>4</v>
      </c>
      <c r="M15">
        <v>4</v>
      </c>
      <c r="N15">
        <v>4</v>
      </c>
      <c r="O15">
        <v>4</v>
      </c>
      <c r="P15">
        <v>4</v>
      </c>
      <c r="Q15">
        <v>4</v>
      </c>
      <c r="R15">
        <v>5</v>
      </c>
      <c r="S15">
        <v>5</v>
      </c>
      <c r="T15">
        <v>5</v>
      </c>
      <c r="U15">
        <v>4</v>
      </c>
      <c r="V15">
        <v>5</v>
      </c>
      <c r="W15">
        <v>4</v>
      </c>
      <c r="X15">
        <v>4</v>
      </c>
      <c r="Y15">
        <v>4</v>
      </c>
      <c r="Z15">
        <v>4</v>
      </c>
      <c r="AA15">
        <v>5</v>
      </c>
      <c r="AB15">
        <v>5</v>
      </c>
      <c r="AC15">
        <v>4</v>
      </c>
      <c r="AD15">
        <v>4</v>
      </c>
      <c r="AE15">
        <v>4</v>
      </c>
    </row>
    <row r="16" spans="1:31" x14ac:dyDescent="0.35">
      <c r="A16">
        <v>15</v>
      </c>
      <c r="B16">
        <v>4</v>
      </c>
      <c r="C16">
        <v>4</v>
      </c>
      <c r="D16">
        <v>5</v>
      </c>
      <c r="E16">
        <v>4</v>
      </c>
      <c r="F16">
        <v>5</v>
      </c>
      <c r="G16">
        <v>5</v>
      </c>
      <c r="H16">
        <v>5</v>
      </c>
      <c r="I16">
        <v>5</v>
      </c>
      <c r="J16">
        <v>4</v>
      </c>
      <c r="K16">
        <v>4</v>
      </c>
      <c r="L16">
        <v>4</v>
      </c>
      <c r="M16">
        <v>5</v>
      </c>
      <c r="N16">
        <v>5</v>
      </c>
      <c r="O16">
        <v>5</v>
      </c>
      <c r="P16">
        <v>5</v>
      </c>
      <c r="Q16">
        <v>5</v>
      </c>
      <c r="R16">
        <v>5</v>
      </c>
      <c r="S16">
        <v>5</v>
      </c>
      <c r="T16">
        <v>4</v>
      </c>
      <c r="U16">
        <v>3</v>
      </c>
      <c r="V16">
        <v>5</v>
      </c>
      <c r="W16">
        <v>5</v>
      </c>
      <c r="X16">
        <v>4</v>
      </c>
      <c r="Y16">
        <v>4</v>
      </c>
      <c r="Z16">
        <v>4</v>
      </c>
      <c r="AA16">
        <v>5</v>
      </c>
      <c r="AB16">
        <v>4</v>
      </c>
      <c r="AC16">
        <v>5</v>
      </c>
      <c r="AD16">
        <v>5</v>
      </c>
      <c r="AE16">
        <v>5</v>
      </c>
    </row>
    <row r="17" spans="1:31" x14ac:dyDescent="0.35">
      <c r="A17">
        <v>16</v>
      </c>
      <c r="B17">
        <v>2</v>
      </c>
      <c r="C17">
        <v>2</v>
      </c>
      <c r="D17">
        <v>3</v>
      </c>
      <c r="E17">
        <v>2</v>
      </c>
      <c r="F17">
        <v>2</v>
      </c>
      <c r="G17">
        <v>1</v>
      </c>
      <c r="H17">
        <v>3</v>
      </c>
      <c r="I17">
        <v>2</v>
      </c>
      <c r="J17">
        <v>2</v>
      </c>
      <c r="K17">
        <v>2</v>
      </c>
      <c r="L17">
        <v>3</v>
      </c>
      <c r="M17">
        <v>3</v>
      </c>
      <c r="N17">
        <v>3</v>
      </c>
      <c r="O17">
        <v>2</v>
      </c>
      <c r="P17">
        <v>2</v>
      </c>
      <c r="Q17">
        <v>3</v>
      </c>
      <c r="R17">
        <v>2</v>
      </c>
      <c r="S17">
        <v>2</v>
      </c>
      <c r="T17">
        <v>2</v>
      </c>
      <c r="U17">
        <v>2</v>
      </c>
      <c r="V17">
        <v>3</v>
      </c>
      <c r="W17">
        <v>3</v>
      </c>
      <c r="X17">
        <v>3</v>
      </c>
      <c r="Y17">
        <v>2</v>
      </c>
      <c r="Z17">
        <v>3</v>
      </c>
      <c r="AA17">
        <v>3</v>
      </c>
      <c r="AB17">
        <v>2</v>
      </c>
      <c r="AC17">
        <v>2</v>
      </c>
      <c r="AD17">
        <v>1</v>
      </c>
      <c r="AE17">
        <v>1</v>
      </c>
    </row>
    <row r="18" spans="1:31" x14ac:dyDescent="0.35">
      <c r="A18">
        <v>17</v>
      </c>
      <c r="B18">
        <v>5</v>
      </c>
      <c r="C18">
        <v>5</v>
      </c>
      <c r="D18">
        <v>4</v>
      </c>
      <c r="E18">
        <v>5</v>
      </c>
      <c r="F18">
        <v>4</v>
      </c>
      <c r="G18">
        <v>4</v>
      </c>
      <c r="H18">
        <v>5</v>
      </c>
      <c r="I18">
        <v>5</v>
      </c>
      <c r="J18">
        <v>5</v>
      </c>
      <c r="K18">
        <v>5</v>
      </c>
      <c r="L18">
        <v>4</v>
      </c>
      <c r="M18">
        <v>4</v>
      </c>
      <c r="N18">
        <v>5</v>
      </c>
      <c r="O18">
        <v>4</v>
      </c>
      <c r="P18">
        <v>3</v>
      </c>
      <c r="Q18">
        <v>5</v>
      </c>
      <c r="R18">
        <v>5</v>
      </c>
      <c r="S18">
        <v>5</v>
      </c>
      <c r="T18">
        <v>4</v>
      </c>
      <c r="U18">
        <v>4</v>
      </c>
      <c r="V18">
        <v>4</v>
      </c>
      <c r="W18">
        <v>4</v>
      </c>
      <c r="X18">
        <v>4</v>
      </c>
      <c r="Y18">
        <v>4</v>
      </c>
      <c r="Z18">
        <v>4</v>
      </c>
      <c r="AA18">
        <v>5</v>
      </c>
      <c r="AB18">
        <v>5</v>
      </c>
      <c r="AC18">
        <v>4</v>
      </c>
      <c r="AD18">
        <v>4</v>
      </c>
      <c r="AE18">
        <v>4</v>
      </c>
    </row>
    <row r="19" spans="1:31" x14ac:dyDescent="0.35">
      <c r="A19">
        <v>18</v>
      </c>
      <c r="B19">
        <v>5</v>
      </c>
      <c r="C19">
        <v>4</v>
      </c>
      <c r="D19">
        <v>4</v>
      </c>
      <c r="E19">
        <v>5</v>
      </c>
      <c r="F19">
        <v>4</v>
      </c>
      <c r="G19">
        <v>4</v>
      </c>
      <c r="H19">
        <v>4</v>
      </c>
      <c r="I19">
        <v>5</v>
      </c>
      <c r="J19">
        <v>4</v>
      </c>
      <c r="K19">
        <v>4</v>
      </c>
      <c r="L19">
        <v>4</v>
      </c>
      <c r="M19">
        <v>5</v>
      </c>
      <c r="N19">
        <v>4</v>
      </c>
      <c r="O19">
        <v>5</v>
      </c>
      <c r="P19">
        <v>5</v>
      </c>
      <c r="Q19">
        <v>4</v>
      </c>
      <c r="R19">
        <v>4</v>
      </c>
      <c r="S19">
        <v>5</v>
      </c>
      <c r="T19">
        <v>5</v>
      </c>
      <c r="U19">
        <v>5</v>
      </c>
      <c r="V19">
        <v>5</v>
      </c>
      <c r="W19">
        <v>4</v>
      </c>
      <c r="X19">
        <v>4</v>
      </c>
      <c r="Y19">
        <v>5</v>
      </c>
      <c r="Z19">
        <v>5</v>
      </c>
      <c r="AA19">
        <v>5</v>
      </c>
      <c r="AB19">
        <v>5</v>
      </c>
      <c r="AC19">
        <v>4</v>
      </c>
      <c r="AD19">
        <v>4</v>
      </c>
      <c r="AE19">
        <v>5</v>
      </c>
    </row>
    <row r="20" spans="1:31" x14ac:dyDescent="0.35">
      <c r="A20">
        <v>19</v>
      </c>
      <c r="B20">
        <v>5</v>
      </c>
      <c r="C20">
        <v>5</v>
      </c>
      <c r="D20">
        <v>5</v>
      </c>
      <c r="E20">
        <v>5</v>
      </c>
      <c r="F20">
        <v>5</v>
      </c>
      <c r="G20">
        <v>4</v>
      </c>
      <c r="H20">
        <v>4</v>
      </c>
      <c r="I20">
        <v>5</v>
      </c>
      <c r="J20">
        <v>5</v>
      </c>
      <c r="K20">
        <v>4</v>
      </c>
      <c r="L20">
        <v>5</v>
      </c>
      <c r="M20">
        <v>4</v>
      </c>
      <c r="N20">
        <v>5</v>
      </c>
      <c r="O20">
        <v>5</v>
      </c>
      <c r="P20">
        <v>4</v>
      </c>
      <c r="Q20">
        <v>5</v>
      </c>
      <c r="R20">
        <v>5</v>
      </c>
      <c r="S20">
        <v>4</v>
      </c>
      <c r="T20">
        <v>5</v>
      </c>
      <c r="U20">
        <v>5</v>
      </c>
      <c r="V20">
        <v>5</v>
      </c>
      <c r="W20">
        <v>5</v>
      </c>
      <c r="X20">
        <v>4</v>
      </c>
      <c r="Y20">
        <v>4</v>
      </c>
      <c r="Z20">
        <v>4</v>
      </c>
      <c r="AA20">
        <v>4</v>
      </c>
      <c r="AB20">
        <v>4</v>
      </c>
      <c r="AC20">
        <v>5</v>
      </c>
      <c r="AD20">
        <v>5</v>
      </c>
      <c r="AE20">
        <v>3</v>
      </c>
    </row>
    <row r="21" spans="1:31" x14ac:dyDescent="0.35">
      <c r="A21">
        <v>20</v>
      </c>
      <c r="B21">
        <v>5</v>
      </c>
      <c r="C21">
        <v>4</v>
      </c>
      <c r="D21">
        <v>5</v>
      </c>
      <c r="E21">
        <v>5</v>
      </c>
      <c r="F21">
        <v>4</v>
      </c>
      <c r="G21">
        <v>4</v>
      </c>
      <c r="H21">
        <v>5</v>
      </c>
      <c r="I21">
        <v>5</v>
      </c>
      <c r="J21">
        <v>4</v>
      </c>
      <c r="K21">
        <v>4</v>
      </c>
      <c r="L21">
        <v>5</v>
      </c>
      <c r="M21">
        <v>5</v>
      </c>
      <c r="N21">
        <v>4</v>
      </c>
      <c r="O21">
        <v>4</v>
      </c>
      <c r="P21">
        <v>5</v>
      </c>
      <c r="Q21">
        <v>5</v>
      </c>
      <c r="R21">
        <v>5</v>
      </c>
      <c r="S21">
        <v>5</v>
      </c>
      <c r="T21">
        <v>4</v>
      </c>
      <c r="U21">
        <v>5</v>
      </c>
      <c r="V21">
        <v>4</v>
      </c>
      <c r="W21">
        <v>4</v>
      </c>
      <c r="X21">
        <v>4</v>
      </c>
      <c r="Y21">
        <v>4</v>
      </c>
      <c r="Z21">
        <v>4</v>
      </c>
      <c r="AA21">
        <v>4</v>
      </c>
      <c r="AB21">
        <v>4</v>
      </c>
      <c r="AC21">
        <v>4</v>
      </c>
      <c r="AD21">
        <v>4</v>
      </c>
      <c r="AE21">
        <v>3</v>
      </c>
    </row>
    <row r="22" spans="1:31" x14ac:dyDescent="0.35">
      <c r="A22">
        <v>21</v>
      </c>
      <c r="B22">
        <v>5</v>
      </c>
      <c r="C22">
        <v>4</v>
      </c>
      <c r="D22">
        <v>4</v>
      </c>
      <c r="E22">
        <v>4</v>
      </c>
      <c r="F22">
        <v>5</v>
      </c>
      <c r="G22">
        <v>5</v>
      </c>
      <c r="H22">
        <v>4</v>
      </c>
      <c r="I22">
        <v>4</v>
      </c>
      <c r="J22">
        <v>5</v>
      </c>
      <c r="K22">
        <v>4</v>
      </c>
      <c r="L22">
        <v>4</v>
      </c>
      <c r="M22">
        <v>4</v>
      </c>
      <c r="N22">
        <v>5</v>
      </c>
      <c r="O22">
        <v>4</v>
      </c>
      <c r="P22">
        <v>4</v>
      </c>
      <c r="Q22">
        <v>4</v>
      </c>
      <c r="R22">
        <v>3</v>
      </c>
      <c r="S22">
        <v>4</v>
      </c>
      <c r="T22">
        <v>4</v>
      </c>
      <c r="U22">
        <v>3</v>
      </c>
      <c r="V22">
        <v>4</v>
      </c>
      <c r="W22">
        <v>5</v>
      </c>
      <c r="X22">
        <v>4</v>
      </c>
      <c r="Y22">
        <v>4</v>
      </c>
      <c r="Z22">
        <v>4</v>
      </c>
      <c r="AA22">
        <v>5</v>
      </c>
      <c r="AB22">
        <v>5</v>
      </c>
      <c r="AC22">
        <v>5</v>
      </c>
      <c r="AD22">
        <v>5</v>
      </c>
      <c r="AE22">
        <v>5</v>
      </c>
    </row>
    <row r="23" spans="1:31" x14ac:dyDescent="0.35">
      <c r="A23">
        <v>22</v>
      </c>
      <c r="B23">
        <v>4</v>
      </c>
      <c r="C23">
        <v>5</v>
      </c>
      <c r="D23">
        <v>5</v>
      </c>
      <c r="E23">
        <v>5</v>
      </c>
      <c r="F23">
        <v>5</v>
      </c>
      <c r="G23">
        <v>4</v>
      </c>
      <c r="H23">
        <v>5</v>
      </c>
      <c r="I23">
        <v>5</v>
      </c>
      <c r="J23">
        <v>4</v>
      </c>
      <c r="K23">
        <v>4</v>
      </c>
      <c r="L23">
        <v>5</v>
      </c>
      <c r="M23">
        <v>5</v>
      </c>
      <c r="N23">
        <v>5</v>
      </c>
      <c r="O23">
        <v>5</v>
      </c>
      <c r="P23">
        <v>5</v>
      </c>
      <c r="Q23">
        <v>5</v>
      </c>
      <c r="R23">
        <v>4</v>
      </c>
      <c r="S23">
        <v>5</v>
      </c>
      <c r="T23">
        <v>5</v>
      </c>
      <c r="U23">
        <v>4</v>
      </c>
      <c r="V23">
        <v>4</v>
      </c>
      <c r="W23">
        <v>5</v>
      </c>
      <c r="X23">
        <v>5</v>
      </c>
      <c r="Y23">
        <v>5</v>
      </c>
      <c r="Z23">
        <v>4</v>
      </c>
      <c r="AA23">
        <v>5</v>
      </c>
      <c r="AB23">
        <v>4</v>
      </c>
      <c r="AC23">
        <v>4</v>
      </c>
      <c r="AD23">
        <v>5</v>
      </c>
      <c r="AE23">
        <v>4</v>
      </c>
    </row>
    <row r="24" spans="1:31" x14ac:dyDescent="0.35">
      <c r="A24">
        <v>23</v>
      </c>
      <c r="B24">
        <v>4</v>
      </c>
      <c r="C24">
        <v>4</v>
      </c>
      <c r="D24">
        <v>5</v>
      </c>
      <c r="E24">
        <v>5</v>
      </c>
      <c r="F24">
        <v>5</v>
      </c>
      <c r="G24">
        <v>5</v>
      </c>
      <c r="H24">
        <v>5</v>
      </c>
      <c r="I24">
        <v>5</v>
      </c>
      <c r="J24">
        <v>4</v>
      </c>
      <c r="K24">
        <v>5</v>
      </c>
      <c r="L24">
        <v>4</v>
      </c>
      <c r="M24">
        <v>4</v>
      </c>
      <c r="N24">
        <v>5</v>
      </c>
      <c r="O24">
        <v>5</v>
      </c>
      <c r="P24">
        <v>4</v>
      </c>
      <c r="Q24">
        <v>5</v>
      </c>
      <c r="R24">
        <v>5</v>
      </c>
      <c r="S24">
        <v>4</v>
      </c>
      <c r="T24">
        <v>5</v>
      </c>
      <c r="U24">
        <v>5</v>
      </c>
      <c r="V24">
        <v>5</v>
      </c>
      <c r="W24">
        <v>5</v>
      </c>
      <c r="X24">
        <v>4</v>
      </c>
      <c r="Y24">
        <v>5</v>
      </c>
      <c r="Z24">
        <v>5</v>
      </c>
      <c r="AA24">
        <v>5</v>
      </c>
      <c r="AB24">
        <v>5</v>
      </c>
      <c r="AC24">
        <v>5</v>
      </c>
      <c r="AD24">
        <v>5</v>
      </c>
      <c r="AE24">
        <v>5</v>
      </c>
    </row>
    <row r="25" spans="1:31" x14ac:dyDescent="0.35">
      <c r="A25">
        <v>24</v>
      </c>
      <c r="B25">
        <v>5</v>
      </c>
      <c r="C25">
        <v>5</v>
      </c>
      <c r="D25">
        <v>5</v>
      </c>
      <c r="E25">
        <v>4</v>
      </c>
      <c r="F25">
        <v>4</v>
      </c>
      <c r="G25">
        <v>4</v>
      </c>
      <c r="H25">
        <v>4</v>
      </c>
      <c r="I25">
        <v>4</v>
      </c>
      <c r="J25">
        <v>4</v>
      </c>
      <c r="K25">
        <v>4</v>
      </c>
      <c r="L25">
        <v>5</v>
      </c>
      <c r="M25">
        <v>4</v>
      </c>
      <c r="N25">
        <v>4</v>
      </c>
      <c r="O25">
        <v>4</v>
      </c>
      <c r="P25">
        <v>4</v>
      </c>
      <c r="Q25">
        <v>4</v>
      </c>
      <c r="R25">
        <v>4</v>
      </c>
      <c r="S25">
        <v>4</v>
      </c>
      <c r="T25">
        <v>4</v>
      </c>
      <c r="U25">
        <v>4</v>
      </c>
      <c r="V25">
        <v>4</v>
      </c>
      <c r="W25">
        <v>4</v>
      </c>
      <c r="X25">
        <v>5</v>
      </c>
      <c r="Y25">
        <v>4</v>
      </c>
      <c r="Z25">
        <v>4</v>
      </c>
      <c r="AA25">
        <v>4</v>
      </c>
      <c r="AB25">
        <v>5</v>
      </c>
      <c r="AC25">
        <v>4</v>
      </c>
      <c r="AD25">
        <v>4</v>
      </c>
      <c r="AE25">
        <v>4</v>
      </c>
    </row>
    <row r="26" spans="1:31" x14ac:dyDescent="0.35">
      <c r="A26">
        <v>25</v>
      </c>
      <c r="B26">
        <v>5</v>
      </c>
      <c r="C26">
        <v>5</v>
      </c>
      <c r="D26">
        <v>5</v>
      </c>
      <c r="E26">
        <v>5</v>
      </c>
      <c r="F26">
        <v>5</v>
      </c>
      <c r="G26">
        <v>5</v>
      </c>
      <c r="H26">
        <v>4</v>
      </c>
      <c r="I26">
        <v>4</v>
      </c>
      <c r="J26">
        <v>5</v>
      </c>
      <c r="K26">
        <v>4</v>
      </c>
      <c r="L26">
        <v>4</v>
      </c>
      <c r="M26">
        <v>4</v>
      </c>
      <c r="N26">
        <v>4</v>
      </c>
      <c r="O26">
        <v>4</v>
      </c>
      <c r="P26">
        <v>4</v>
      </c>
      <c r="Q26">
        <v>4</v>
      </c>
      <c r="R26">
        <v>5</v>
      </c>
      <c r="S26">
        <v>5</v>
      </c>
      <c r="T26">
        <v>4</v>
      </c>
      <c r="U26">
        <v>4</v>
      </c>
      <c r="V26">
        <v>5</v>
      </c>
      <c r="W26">
        <v>5</v>
      </c>
      <c r="X26">
        <v>4</v>
      </c>
      <c r="Y26">
        <v>5</v>
      </c>
      <c r="Z26">
        <v>5</v>
      </c>
      <c r="AA26">
        <v>5</v>
      </c>
      <c r="AB26">
        <v>5</v>
      </c>
      <c r="AC26">
        <v>5</v>
      </c>
      <c r="AD26">
        <v>4</v>
      </c>
      <c r="AE26">
        <v>4</v>
      </c>
    </row>
    <row r="27" spans="1:31" x14ac:dyDescent="0.35">
      <c r="A27">
        <v>26</v>
      </c>
      <c r="B27">
        <v>4</v>
      </c>
      <c r="C27">
        <v>4</v>
      </c>
      <c r="D27">
        <v>4</v>
      </c>
      <c r="E27">
        <v>5</v>
      </c>
      <c r="F27">
        <v>4</v>
      </c>
      <c r="G27">
        <v>5</v>
      </c>
      <c r="H27">
        <v>4</v>
      </c>
      <c r="I27">
        <v>5</v>
      </c>
      <c r="J27">
        <v>5</v>
      </c>
      <c r="K27">
        <v>5</v>
      </c>
      <c r="L27">
        <v>4</v>
      </c>
      <c r="M27">
        <v>5</v>
      </c>
      <c r="N27">
        <v>5</v>
      </c>
      <c r="O27">
        <v>4</v>
      </c>
      <c r="P27">
        <v>5</v>
      </c>
      <c r="Q27">
        <v>5</v>
      </c>
      <c r="R27">
        <v>5</v>
      </c>
      <c r="S27">
        <v>4</v>
      </c>
      <c r="T27">
        <v>5</v>
      </c>
      <c r="U27">
        <v>5</v>
      </c>
      <c r="V27">
        <v>4</v>
      </c>
      <c r="W27">
        <v>4</v>
      </c>
      <c r="X27">
        <v>5</v>
      </c>
      <c r="Y27">
        <v>4</v>
      </c>
      <c r="Z27">
        <v>5</v>
      </c>
      <c r="AA27">
        <v>5</v>
      </c>
      <c r="AB27">
        <v>5</v>
      </c>
      <c r="AC27">
        <v>4</v>
      </c>
      <c r="AD27">
        <v>4</v>
      </c>
      <c r="AE27">
        <v>5</v>
      </c>
    </row>
    <row r="28" spans="1:31" x14ac:dyDescent="0.35">
      <c r="A28">
        <v>27</v>
      </c>
      <c r="B28">
        <v>4</v>
      </c>
      <c r="C28">
        <v>4</v>
      </c>
      <c r="D28">
        <v>4</v>
      </c>
      <c r="E28">
        <v>5</v>
      </c>
      <c r="F28">
        <v>5</v>
      </c>
      <c r="G28">
        <v>5</v>
      </c>
      <c r="H28">
        <v>4</v>
      </c>
      <c r="I28">
        <v>5</v>
      </c>
      <c r="J28">
        <v>4</v>
      </c>
      <c r="K28">
        <v>4</v>
      </c>
      <c r="L28">
        <v>3</v>
      </c>
      <c r="M28">
        <v>4</v>
      </c>
      <c r="N28">
        <v>4</v>
      </c>
      <c r="O28">
        <v>4</v>
      </c>
      <c r="P28">
        <v>4</v>
      </c>
      <c r="Q28">
        <v>4</v>
      </c>
      <c r="R28">
        <v>5</v>
      </c>
      <c r="S28">
        <v>5</v>
      </c>
      <c r="T28">
        <v>5</v>
      </c>
      <c r="U28">
        <v>5</v>
      </c>
      <c r="V28">
        <v>5</v>
      </c>
      <c r="W28">
        <v>5</v>
      </c>
      <c r="X28">
        <v>4</v>
      </c>
      <c r="Y28">
        <v>4</v>
      </c>
      <c r="Z28">
        <v>5</v>
      </c>
      <c r="AA28">
        <v>5</v>
      </c>
      <c r="AB28">
        <v>5</v>
      </c>
      <c r="AC28">
        <v>5</v>
      </c>
      <c r="AD28">
        <v>5</v>
      </c>
      <c r="AE28">
        <v>4</v>
      </c>
    </row>
    <row r="29" spans="1:31" x14ac:dyDescent="0.35">
      <c r="A29">
        <v>28</v>
      </c>
      <c r="B29">
        <v>5</v>
      </c>
      <c r="C29">
        <v>5</v>
      </c>
      <c r="D29">
        <v>5</v>
      </c>
      <c r="E29">
        <v>5</v>
      </c>
      <c r="F29">
        <v>5</v>
      </c>
      <c r="G29">
        <v>5</v>
      </c>
      <c r="H29">
        <v>5</v>
      </c>
      <c r="I29">
        <v>5</v>
      </c>
      <c r="J29">
        <v>5</v>
      </c>
      <c r="K29">
        <v>4</v>
      </c>
      <c r="L29">
        <v>4</v>
      </c>
      <c r="M29">
        <v>4</v>
      </c>
      <c r="N29">
        <v>5</v>
      </c>
      <c r="O29">
        <v>4</v>
      </c>
      <c r="P29">
        <v>5</v>
      </c>
      <c r="Q29">
        <v>5</v>
      </c>
      <c r="R29">
        <v>5</v>
      </c>
      <c r="S29">
        <v>5</v>
      </c>
      <c r="T29">
        <v>5</v>
      </c>
      <c r="U29">
        <v>5</v>
      </c>
      <c r="V29">
        <v>5</v>
      </c>
      <c r="W29">
        <v>5</v>
      </c>
      <c r="X29">
        <v>5</v>
      </c>
      <c r="Y29">
        <v>5</v>
      </c>
      <c r="Z29">
        <v>4</v>
      </c>
      <c r="AA29">
        <v>5</v>
      </c>
      <c r="AB29">
        <v>4</v>
      </c>
      <c r="AC29">
        <v>4</v>
      </c>
      <c r="AD29">
        <v>5</v>
      </c>
      <c r="AE29">
        <v>4</v>
      </c>
    </row>
    <row r="30" spans="1:31" x14ac:dyDescent="0.35">
      <c r="A30">
        <v>29</v>
      </c>
      <c r="B30">
        <v>5</v>
      </c>
      <c r="C30">
        <v>4</v>
      </c>
      <c r="D30">
        <v>4</v>
      </c>
      <c r="E30">
        <v>4</v>
      </c>
      <c r="F30">
        <v>4</v>
      </c>
      <c r="G30">
        <v>4</v>
      </c>
      <c r="H30">
        <v>4</v>
      </c>
      <c r="I30">
        <v>4</v>
      </c>
      <c r="J30">
        <v>4</v>
      </c>
      <c r="K30">
        <v>5</v>
      </c>
      <c r="L30">
        <v>4</v>
      </c>
      <c r="M30">
        <v>4</v>
      </c>
      <c r="N30">
        <v>5</v>
      </c>
      <c r="O30">
        <v>5</v>
      </c>
      <c r="P30">
        <v>4</v>
      </c>
      <c r="Q30">
        <v>5</v>
      </c>
      <c r="R30">
        <v>4</v>
      </c>
      <c r="S30">
        <v>5</v>
      </c>
      <c r="T30">
        <v>4</v>
      </c>
      <c r="U30">
        <v>5</v>
      </c>
      <c r="V30">
        <v>4</v>
      </c>
      <c r="W30">
        <v>4</v>
      </c>
      <c r="X30">
        <v>4</v>
      </c>
      <c r="Y30">
        <v>4</v>
      </c>
      <c r="Z30">
        <v>4</v>
      </c>
      <c r="AA30">
        <v>4</v>
      </c>
      <c r="AB30">
        <v>5</v>
      </c>
      <c r="AC30">
        <v>3</v>
      </c>
      <c r="AD30">
        <v>4</v>
      </c>
      <c r="AE30">
        <v>4</v>
      </c>
    </row>
    <row r="31" spans="1:31" x14ac:dyDescent="0.35">
      <c r="A31">
        <v>30</v>
      </c>
      <c r="B31">
        <v>3</v>
      </c>
      <c r="C31">
        <v>3</v>
      </c>
      <c r="D31">
        <v>4</v>
      </c>
      <c r="E31">
        <v>3</v>
      </c>
      <c r="F31">
        <v>3</v>
      </c>
      <c r="G31">
        <v>3</v>
      </c>
      <c r="H31">
        <v>3</v>
      </c>
      <c r="I31">
        <v>3</v>
      </c>
      <c r="J31">
        <v>3</v>
      </c>
      <c r="K31">
        <v>3</v>
      </c>
      <c r="L31">
        <v>3</v>
      </c>
      <c r="M31">
        <v>3</v>
      </c>
      <c r="N31">
        <v>4</v>
      </c>
      <c r="O31">
        <v>3</v>
      </c>
      <c r="P31">
        <v>4</v>
      </c>
      <c r="Q31">
        <v>2</v>
      </c>
      <c r="R31">
        <v>4</v>
      </c>
      <c r="S31">
        <v>4</v>
      </c>
      <c r="T31">
        <v>4</v>
      </c>
      <c r="U31">
        <v>4</v>
      </c>
      <c r="V31">
        <v>4</v>
      </c>
      <c r="W31">
        <v>3</v>
      </c>
      <c r="X31">
        <v>4</v>
      </c>
      <c r="Y31">
        <v>4</v>
      </c>
      <c r="Z31">
        <v>4</v>
      </c>
      <c r="AA31">
        <v>4</v>
      </c>
      <c r="AB31">
        <v>4</v>
      </c>
      <c r="AC31">
        <v>3</v>
      </c>
      <c r="AD31">
        <v>3</v>
      </c>
      <c r="AE31">
        <v>3</v>
      </c>
    </row>
    <row r="32" spans="1:31" x14ac:dyDescent="0.35">
      <c r="A32">
        <v>31</v>
      </c>
      <c r="B32">
        <v>4</v>
      </c>
      <c r="C32">
        <v>4</v>
      </c>
      <c r="D32">
        <v>4</v>
      </c>
      <c r="E32">
        <v>4</v>
      </c>
      <c r="F32">
        <v>4</v>
      </c>
      <c r="G32">
        <v>4</v>
      </c>
      <c r="H32">
        <v>4</v>
      </c>
      <c r="I32">
        <v>4</v>
      </c>
      <c r="J32">
        <v>4</v>
      </c>
      <c r="K32">
        <v>4</v>
      </c>
      <c r="L32">
        <v>4</v>
      </c>
      <c r="M32">
        <v>4</v>
      </c>
      <c r="N32">
        <v>3</v>
      </c>
      <c r="O32">
        <v>4</v>
      </c>
      <c r="P32">
        <v>4</v>
      </c>
      <c r="Q32">
        <v>4</v>
      </c>
      <c r="R32">
        <v>3</v>
      </c>
      <c r="S32">
        <v>4</v>
      </c>
      <c r="T32">
        <v>4</v>
      </c>
      <c r="U32">
        <v>4</v>
      </c>
      <c r="V32">
        <v>4</v>
      </c>
      <c r="W32">
        <v>4</v>
      </c>
      <c r="X32">
        <v>4</v>
      </c>
      <c r="Y32">
        <v>4</v>
      </c>
      <c r="Z32">
        <v>3</v>
      </c>
      <c r="AA32">
        <v>3</v>
      </c>
      <c r="AB32">
        <v>4</v>
      </c>
      <c r="AC32">
        <v>4</v>
      </c>
      <c r="AD32">
        <v>4</v>
      </c>
      <c r="AE32">
        <v>4</v>
      </c>
    </row>
    <row r="33" spans="1:31" x14ac:dyDescent="0.35">
      <c r="A33">
        <v>32</v>
      </c>
      <c r="B33">
        <v>4</v>
      </c>
      <c r="C33">
        <v>4</v>
      </c>
      <c r="D33">
        <v>4</v>
      </c>
      <c r="E33">
        <v>4</v>
      </c>
      <c r="F33">
        <v>4</v>
      </c>
      <c r="G33">
        <v>4</v>
      </c>
      <c r="H33">
        <v>4</v>
      </c>
      <c r="I33">
        <v>4</v>
      </c>
      <c r="J33">
        <v>4</v>
      </c>
      <c r="K33">
        <v>4</v>
      </c>
      <c r="L33">
        <v>4</v>
      </c>
      <c r="M33">
        <v>4</v>
      </c>
      <c r="N33">
        <v>5</v>
      </c>
      <c r="O33">
        <v>4</v>
      </c>
      <c r="P33">
        <v>4</v>
      </c>
      <c r="Q33">
        <v>4</v>
      </c>
      <c r="R33">
        <v>4</v>
      </c>
      <c r="S33">
        <v>3</v>
      </c>
      <c r="T33">
        <v>3</v>
      </c>
      <c r="U33">
        <v>4</v>
      </c>
      <c r="V33">
        <v>4</v>
      </c>
      <c r="W33">
        <v>4</v>
      </c>
      <c r="X33">
        <v>4</v>
      </c>
      <c r="Y33">
        <v>4</v>
      </c>
      <c r="Z33">
        <v>4</v>
      </c>
      <c r="AA33">
        <v>4</v>
      </c>
      <c r="AB33">
        <v>4</v>
      </c>
      <c r="AC33">
        <v>4</v>
      </c>
      <c r="AD33">
        <v>4</v>
      </c>
      <c r="AE33">
        <v>5</v>
      </c>
    </row>
    <row r="34" spans="1:31" x14ac:dyDescent="0.35">
      <c r="A34">
        <v>33</v>
      </c>
      <c r="B34">
        <v>4</v>
      </c>
      <c r="C34">
        <v>4</v>
      </c>
      <c r="D34">
        <v>4</v>
      </c>
      <c r="E34">
        <v>4</v>
      </c>
      <c r="F34">
        <v>4</v>
      </c>
      <c r="G34">
        <v>5</v>
      </c>
      <c r="H34">
        <v>4</v>
      </c>
      <c r="I34">
        <v>4</v>
      </c>
      <c r="J34">
        <v>4</v>
      </c>
      <c r="K34">
        <v>4</v>
      </c>
      <c r="L34">
        <v>4</v>
      </c>
      <c r="M34">
        <v>4</v>
      </c>
      <c r="N34">
        <v>4</v>
      </c>
      <c r="O34">
        <v>4</v>
      </c>
      <c r="P34">
        <v>4</v>
      </c>
      <c r="Q34">
        <v>5</v>
      </c>
      <c r="R34">
        <v>4</v>
      </c>
      <c r="S34">
        <v>4</v>
      </c>
      <c r="T34">
        <v>4</v>
      </c>
      <c r="U34">
        <v>3</v>
      </c>
      <c r="V34">
        <v>4</v>
      </c>
      <c r="W34">
        <v>4</v>
      </c>
      <c r="X34">
        <v>4</v>
      </c>
      <c r="Y34">
        <v>4</v>
      </c>
      <c r="Z34">
        <v>5</v>
      </c>
      <c r="AA34">
        <v>5</v>
      </c>
      <c r="AB34">
        <v>5</v>
      </c>
      <c r="AC34">
        <v>5</v>
      </c>
      <c r="AD34">
        <v>5</v>
      </c>
      <c r="AE34">
        <v>5</v>
      </c>
    </row>
    <row r="35" spans="1:31" x14ac:dyDescent="0.35">
      <c r="A35">
        <v>34</v>
      </c>
      <c r="B35">
        <v>4</v>
      </c>
      <c r="C35">
        <v>4</v>
      </c>
      <c r="D35">
        <v>4</v>
      </c>
      <c r="E35">
        <v>4</v>
      </c>
      <c r="F35">
        <v>3</v>
      </c>
      <c r="G35">
        <v>4</v>
      </c>
      <c r="H35">
        <v>4</v>
      </c>
      <c r="I35">
        <v>4</v>
      </c>
      <c r="J35">
        <v>4</v>
      </c>
      <c r="K35">
        <v>4</v>
      </c>
      <c r="L35">
        <v>4</v>
      </c>
      <c r="M35">
        <v>4</v>
      </c>
      <c r="N35">
        <v>4</v>
      </c>
      <c r="O35">
        <v>4</v>
      </c>
      <c r="P35">
        <v>4</v>
      </c>
      <c r="Q35">
        <v>4</v>
      </c>
      <c r="R35">
        <v>4</v>
      </c>
      <c r="S35">
        <v>3</v>
      </c>
      <c r="T35">
        <v>4</v>
      </c>
      <c r="U35">
        <v>4</v>
      </c>
      <c r="V35">
        <v>3</v>
      </c>
      <c r="W35">
        <v>5</v>
      </c>
      <c r="X35">
        <v>4</v>
      </c>
      <c r="Y35">
        <v>4</v>
      </c>
      <c r="Z35">
        <v>4</v>
      </c>
      <c r="AA35">
        <v>4</v>
      </c>
      <c r="AB35">
        <v>4</v>
      </c>
      <c r="AC35">
        <v>4</v>
      </c>
      <c r="AD35">
        <v>3</v>
      </c>
      <c r="AE35">
        <v>4</v>
      </c>
    </row>
    <row r="36" spans="1:31" x14ac:dyDescent="0.35">
      <c r="A36">
        <v>35</v>
      </c>
      <c r="B36">
        <v>4</v>
      </c>
      <c r="C36">
        <v>4</v>
      </c>
      <c r="D36">
        <v>5</v>
      </c>
      <c r="E36">
        <v>5</v>
      </c>
      <c r="F36">
        <v>4</v>
      </c>
      <c r="G36">
        <v>3</v>
      </c>
      <c r="H36">
        <v>5</v>
      </c>
      <c r="I36">
        <v>5</v>
      </c>
      <c r="J36">
        <v>4</v>
      </c>
      <c r="K36">
        <v>4</v>
      </c>
      <c r="L36">
        <v>4</v>
      </c>
      <c r="M36">
        <v>4</v>
      </c>
      <c r="N36">
        <v>5</v>
      </c>
      <c r="O36">
        <v>5</v>
      </c>
      <c r="P36">
        <v>5</v>
      </c>
      <c r="Q36">
        <v>5</v>
      </c>
      <c r="R36">
        <v>5</v>
      </c>
      <c r="S36">
        <v>4</v>
      </c>
      <c r="T36">
        <v>4</v>
      </c>
      <c r="U36">
        <v>4</v>
      </c>
      <c r="V36">
        <v>4</v>
      </c>
      <c r="W36">
        <v>4</v>
      </c>
      <c r="X36">
        <v>4</v>
      </c>
      <c r="Y36">
        <v>5</v>
      </c>
      <c r="Z36">
        <v>4</v>
      </c>
      <c r="AA36">
        <v>4</v>
      </c>
      <c r="AB36">
        <v>5</v>
      </c>
      <c r="AC36">
        <v>4</v>
      </c>
      <c r="AD36">
        <v>4</v>
      </c>
      <c r="AE36">
        <v>4</v>
      </c>
    </row>
    <row r="37" spans="1:31" x14ac:dyDescent="0.35">
      <c r="A37">
        <v>36</v>
      </c>
      <c r="B37">
        <v>5</v>
      </c>
      <c r="C37">
        <v>5</v>
      </c>
      <c r="D37">
        <v>5</v>
      </c>
      <c r="E37">
        <v>4</v>
      </c>
      <c r="F37">
        <v>5</v>
      </c>
      <c r="G37">
        <v>5</v>
      </c>
      <c r="H37">
        <v>5</v>
      </c>
      <c r="I37">
        <v>4</v>
      </c>
      <c r="J37">
        <v>5</v>
      </c>
      <c r="K37">
        <v>5</v>
      </c>
      <c r="L37">
        <v>4</v>
      </c>
      <c r="M37">
        <v>4</v>
      </c>
      <c r="N37">
        <v>4</v>
      </c>
      <c r="O37">
        <v>4</v>
      </c>
      <c r="P37">
        <v>5</v>
      </c>
      <c r="Q37">
        <v>4</v>
      </c>
      <c r="R37">
        <v>5</v>
      </c>
      <c r="S37">
        <v>5</v>
      </c>
      <c r="T37">
        <v>5</v>
      </c>
      <c r="U37">
        <v>5</v>
      </c>
      <c r="V37">
        <v>5</v>
      </c>
      <c r="W37">
        <v>5</v>
      </c>
      <c r="X37">
        <v>5</v>
      </c>
      <c r="Y37">
        <v>5</v>
      </c>
      <c r="Z37">
        <v>4</v>
      </c>
      <c r="AA37">
        <v>5</v>
      </c>
      <c r="AB37">
        <v>4</v>
      </c>
      <c r="AC37">
        <v>5</v>
      </c>
      <c r="AD37">
        <v>5</v>
      </c>
      <c r="AE37">
        <v>5</v>
      </c>
    </row>
    <row r="38" spans="1:31" x14ac:dyDescent="0.35">
      <c r="A38">
        <v>37</v>
      </c>
      <c r="B38">
        <v>5</v>
      </c>
      <c r="C38">
        <v>5</v>
      </c>
      <c r="D38">
        <v>5</v>
      </c>
      <c r="E38">
        <v>5</v>
      </c>
      <c r="F38">
        <v>5</v>
      </c>
      <c r="G38">
        <v>5</v>
      </c>
      <c r="H38">
        <v>5</v>
      </c>
      <c r="I38">
        <v>4</v>
      </c>
      <c r="J38">
        <v>4</v>
      </c>
      <c r="K38">
        <v>4</v>
      </c>
      <c r="L38">
        <v>4</v>
      </c>
      <c r="M38">
        <v>5</v>
      </c>
      <c r="N38">
        <v>5</v>
      </c>
      <c r="O38">
        <v>5</v>
      </c>
      <c r="P38">
        <v>4</v>
      </c>
      <c r="Q38">
        <v>4</v>
      </c>
      <c r="R38">
        <v>5</v>
      </c>
      <c r="S38">
        <v>5</v>
      </c>
      <c r="T38">
        <v>5</v>
      </c>
      <c r="U38">
        <v>4</v>
      </c>
      <c r="V38">
        <v>5</v>
      </c>
      <c r="W38">
        <v>5</v>
      </c>
      <c r="X38">
        <v>5</v>
      </c>
      <c r="Y38">
        <v>5</v>
      </c>
      <c r="Z38">
        <v>5</v>
      </c>
      <c r="AA38">
        <v>4</v>
      </c>
      <c r="AB38">
        <v>4</v>
      </c>
      <c r="AC38">
        <v>5</v>
      </c>
      <c r="AD38">
        <v>5</v>
      </c>
      <c r="AE38">
        <v>5</v>
      </c>
    </row>
    <row r="39" spans="1:31" x14ac:dyDescent="0.35">
      <c r="A39">
        <v>38</v>
      </c>
      <c r="B39">
        <v>4</v>
      </c>
      <c r="C39">
        <v>4</v>
      </c>
      <c r="D39">
        <v>4</v>
      </c>
      <c r="E39">
        <v>4</v>
      </c>
      <c r="F39">
        <v>4</v>
      </c>
      <c r="G39">
        <v>4</v>
      </c>
      <c r="H39">
        <v>5</v>
      </c>
      <c r="I39">
        <v>4</v>
      </c>
      <c r="J39">
        <v>5</v>
      </c>
      <c r="K39">
        <v>5</v>
      </c>
      <c r="L39">
        <v>5</v>
      </c>
      <c r="M39">
        <v>5</v>
      </c>
      <c r="N39">
        <v>5</v>
      </c>
      <c r="O39">
        <v>5</v>
      </c>
      <c r="P39">
        <v>5</v>
      </c>
      <c r="Q39">
        <v>5</v>
      </c>
      <c r="R39">
        <v>5</v>
      </c>
      <c r="S39">
        <v>4</v>
      </c>
      <c r="T39">
        <v>5</v>
      </c>
      <c r="U39">
        <v>5</v>
      </c>
      <c r="V39">
        <v>4</v>
      </c>
      <c r="W39">
        <v>5</v>
      </c>
      <c r="X39">
        <v>5</v>
      </c>
      <c r="Y39">
        <v>5</v>
      </c>
      <c r="Z39">
        <v>4</v>
      </c>
      <c r="AA39">
        <v>4</v>
      </c>
      <c r="AB39">
        <v>5</v>
      </c>
      <c r="AC39">
        <v>4</v>
      </c>
      <c r="AD39">
        <v>4</v>
      </c>
      <c r="AE39">
        <v>4</v>
      </c>
    </row>
    <row r="40" spans="1:31" x14ac:dyDescent="0.35">
      <c r="A40">
        <v>39</v>
      </c>
      <c r="B40">
        <v>5</v>
      </c>
      <c r="C40">
        <v>5</v>
      </c>
      <c r="D40">
        <v>5</v>
      </c>
      <c r="E40">
        <v>5</v>
      </c>
      <c r="F40">
        <v>4</v>
      </c>
      <c r="G40">
        <v>4</v>
      </c>
      <c r="H40">
        <v>4</v>
      </c>
      <c r="I40">
        <v>5</v>
      </c>
      <c r="J40">
        <v>5</v>
      </c>
      <c r="K40">
        <v>5</v>
      </c>
      <c r="L40">
        <v>5</v>
      </c>
      <c r="M40">
        <v>4</v>
      </c>
      <c r="N40">
        <v>5</v>
      </c>
      <c r="O40">
        <v>4</v>
      </c>
      <c r="P40">
        <v>5</v>
      </c>
      <c r="Q40">
        <v>5</v>
      </c>
      <c r="R40">
        <v>4</v>
      </c>
      <c r="S40">
        <v>5</v>
      </c>
      <c r="T40">
        <v>4</v>
      </c>
      <c r="U40">
        <v>5</v>
      </c>
      <c r="V40">
        <v>5</v>
      </c>
      <c r="W40">
        <v>5</v>
      </c>
      <c r="X40">
        <v>4</v>
      </c>
      <c r="Y40">
        <v>4</v>
      </c>
      <c r="Z40">
        <v>4</v>
      </c>
      <c r="AA40">
        <v>4</v>
      </c>
      <c r="AB40">
        <v>5</v>
      </c>
      <c r="AC40">
        <v>4</v>
      </c>
      <c r="AD40">
        <v>5</v>
      </c>
      <c r="AE40">
        <v>4</v>
      </c>
    </row>
    <row r="41" spans="1:31" x14ac:dyDescent="0.35">
      <c r="A41">
        <v>40</v>
      </c>
      <c r="B41">
        <v>4</v>
      </c>
      <c r="C41">
        <v>4</v>
      </c>
      <c r="D41">
        <v>3</v>
      </c>
      <c r="E41">
        <v>3</v>
      </c>
      <c r="F41">
        <v>3</v>
      </c>
      <c r="G41">
        <v>3</v>
      </c>
      <c r="H41">
        <v>5</v>
      </c>
      <c r="I41">
        <v>4</v>
      </c>
      <c r="J41">
        <v>4</v>
      </c>
      <c r="K41">
        <v>4</v>
      </c>
      <c r="L41">
        <v>4</v>
      </c>
      <c r="M41">
        <v>5</v>
      </c>
      <c r="N41">
        <v>4</v>
      </c>
      <c r="O41">
        <v>5</v>
      </c>
      <c r="P41">
        <v>4</v>
      </c>
      <c r="Q41">
        <v>5</v>
      </c>
      <c r="R41">
        <v>4</v>
      </c>
      <c r="S41">
        <v>4</v>
      </c>
      <c r="T41">
        <v>4</v>
      </c>
      <c r="U41">
        <v>4</v>
      </c>
      <c r="V41">
        <v>4</v>
      </c>
      <c r="W41">
        <v>3</v>
      </c>
      <c r="X41">
        <v>3</v>
      </c>
      <c r="Y41">
        <v>3</v>
      </c>
      <c r="Z41">
        <v>4</v>
      </c>
      <c r="AA41">
        <v>5</v>
      </c>
      <c r="AB41">
        <v>5</v>
      </c>
      <c r="AC41">
        <v>4</v>
      </c>
      <c r="AD41">
        <v>5</v>
      </c>
      <c r="AE41">
        <v>4</v>
      </c>
    </row>
    <row r="42" spans="1:31" x14ac:dyDescent="0.35">
      <c r="A42">
        <v>41</v>
      </c>
      <c r="B42">
        <v>4</v>
      </c>
      <c r="C42">
        <v>4</v>
      </c>
      <c r="D42">
        <v>5</v>
      </c>
      <c r="E42">
        <v>5</v>
      </c>
      <c r="F42">
        <v>5</v>
      </c>
      <c r="G42">
        <v>5</v>
      </c>
      <c r="H42">
        <v>4</v>
      </c>
      <c r="I42">
        <v>5</v>
      </c>
      <c r="J42">
        <v>4</v>
      </c>
      <c r="K42">
        <v>4</v>
      </c>
      <c r="L42">
        <v>4</v>
      </c>
      <c r="M42">
        <v>5</v>
      </c>
      <c r="N42">
        <v>5</v>
      </c>
      <c r="O42">
        <v>4</v>
      </c>
      <c r="P42">
        <v>5</v>
      </c>
      <c r="Q42">
        <v>5</v>
      </c>
      <c r="R42">
        <v>4</v>
      </c>
      <c r="S42">
        <v>5</v>
      </c>
      <c r="T42">
        <v>4</v>
      </c>
      <c r="U42">
        <v>4</v>
      </c>
      <c r="V42">
        <v>5</v>
      </c>
      <c r="W42">
        <v>4</v>
      </c>
      <c r="X42">
        <v>5</v>
      </c>
      <c r="Y42">
        <v>5</v>
      </c>
      <c r="Z42">
        <v>4</v>
      </c>
      <c r="AA42">
        <v>4</v>
      </c>
      <c r="AB42">
        <v>5</v>
      </c>
      <c r="AC42">
        <v>3</v>
      </c>
      <c r="AD42">
        <v>4</v>
      </c>
      <c r="AE42">
        <v>4</v>
      </c>
    </row>
    <row r="43" spans="1:31" x14ac:dyDescent="0.35">
      <c r="A43">
        <v>42</v>
      </c>
      <c r="B43">
        <v>5</v>
      </c>
      <c r="C43">
        <v>5</v>
      </c>
      <c r="D43">
        <v>5</v>
      </c>
      <c r="E43">
        <v>5</v>
      </c>
      <c r="F43">
        <v>5</v>
      </c>
      <c r="G43">
        <v>5</v>
      </c>
      <c r="H43">
        <v>5</v>
      </c>
      <c r="I43">
        <v>5</v>
      </c>
      <c r="J43">
        <v>4</v>
      </c>
      <c r="K43">
        <v>5</v>
      </c>
      <c r="L43">
        <v>5</v>
      </c>
      <c r="M43">
        <v>5</v>
      </c>
      <c r="N43">
        <v>5</v>
      </c>
      <c r="O43">
        <v>5</v>
      </c>
      <c r="P43">
        <v>5</v>
      </c>
      <c r="Q43">
        <v>5</v>
      </c>
      <c r="R43">
        <v>5</v>
      </c>
      <c r="S43">
        <v>5</v>
      </c>
      <c r="T43">
        <v>5</v>
      </c>
      <c r="U43">
        <v>5</v>
      </c>
      <c r="V43">
        <v>5</v>
      </c>
      <c r="W43">
        <v>4</v>
      </c>
      <c r="X43">
        <v>4</v>
      </c>
      <c r="Y43">
        <v>5</v>
      </c>
      <c r="Z43">
        <v>4</v>
      </c>
      <c r="AA43">
        <v>4</v>
      </c>
      <c r="AB43">
        <v>5</v>
      </c>
      <c r="AC43">
        <v>4</v>
      </c>
      <c r="AD43">
        <v>5</v>
      </c>
      <c r="AE43">
        <v>4</v>
      </c>
    </row>
    <row r="44" spans="1:31" x14ac:dyDescent="0.35">
      <c r="A44">
        <v>43</v>
      </c>
      <c r="B44">
        <v>4</v>
      </c>
      <c r="C44">
        <v>3</v>
      </c>
      <c r="D44">
        <v>4</v>
      </c>
      <c r="E44">
        <v>4</v>
      </c>
      <c r="F44">
        <v>4</v>
      </c>
      <c r="G44">
        <v>4</v>
      </c>
      <c r="H44">
        <v>4</v>
      </c>
      <c r="I44">
        <v>3</v>
      </c>
      <c r="J44">
        <v>4</v>
      </c>
      <c r="K44">
        <v>4</v>
      </c>
      <c r="L44">
        <v>3</v>
      </c>
      <c r="M44">
        <v>4</v>
      </c>
      <c r="N44">
        <v>5</v>
      </c>
      <c r="O44">
        <v>4</v>
      </c>
      <c r="P44">
        <v>4</v>
      </c>
      <c r="Q44">
        <v>4</v>
      </c>
      <c r="R44">
        <v>4</v>
      </c>
      <c r="S44">
        <v>4</v>
      </c>
      <c r="T44">
        <v>4</v>
      </c>
      <c r="U44">
        <v>4</v>
      </c>
      <c r="V44">
        <v>4</v>
      </c>
      <c r="W44">
        <v>4</v>
      </c>
      <c r="X44">
        <v>4</v>
      </c>
      <c r="Y44">
        <v>4</v>
      </c>
      <c r="Z44">
        <v>4</v>
      </c>
      <c r="AA44">
        <v>4</v>
      </c>
      <c r="AB44">
        <v>4</v>
      </c>
      <c r="AC44">
        <v>3</v>
      </c>
      <c r="AD44">
        <v>4</v>
      </c>
      <c r="AE44">
        <v>3</v>
      </c>
    </row>
    <row r="45" spans="1:31" x14ac:dyDescent="0.35">
      <c r="A45">
        <v>44</v>
      </c>
      <c r="B45">
        <v>4</v>
      </c>
      <c r="C45">
        <v>4</v>
      </c>
      <c r="D45">
        <v>4</v>
      </c>
      <c r="E45">
        <v>3</v>
      </c>
      <c r="F45">
        <v>3</v>
      </c>
      <c r="G45">
        <v>4</v>
      </c>
      <c r="H45">
        <v>4</v>
      </c>
      <c r="I45">
        <v>5</v>
      </c>
      <c r="J45">
        <v>4</v>
      </c>
      <c r="K45">
        <v>4</v>
      </c>
      <c r="L45">
        <v>5</v>
      </c>
      <c r="M45">
        <v>5</v>
      </c>
      <c r="N45">
        <v>5</v>
      </c>
      <c r="O45">
        <v>5</v>
      </c>
      <c r="P45">
        <v>5</v>
      </c>
      <c r="Q45">
        <v>5</v>
      </c>
      <c r="R45">
        <v>4</v>
      </c>
      <c r="S45">
        <v>5</v>
      </c>
      <c r="T45">
        <v>5</v>
      </c>
      <c r="U45">
        <v>5</v>
      </c>
      <c r="V45">
        <v>5</v>
      </c>
      <c r="W45">
        <v>5</v>
      </c>
      <c r="X45">
        <v>5</v>
      </c>
      <c r="Y45">
        <v>4</v>
      </c>
      <c r="Z45">
        <v>4</v>
      </c>
      <c r="AA45">
        <v>5</v>
      </c>
      <c r="AB45">
        <v>4</v>
      </c>
      <c r="AC45">
        <v>4</v>
      </c>
      <c r="AD45">
        <v>4</v>
      </c>
      <c r="AE45">
        <v>4</v>
      </c>
    </row>
    <row r="46" spans="1:31" x14ac:dyDescent="0.35">
      <c r="A46">
        <v>45</v>
      </c>
      <c r="B46">
        <v>5</v>
      </c>
      <c r="C46">
        <v>5</v>
      </c>
      <c r="D46">
        <v>5</v>
      </c>
      <c r="E46">
        <v>5</v>
      </c>
      <c r="F46">
        <v>5</v>
      </c>
      <c r="G46">
        <v>5</v>
      </c>
      <c r="H46">
        <v>5</v>
      </c>
      <c r="I46">
        <v>4</v>
      </c>
      <c r="J46">
        <v>5</v>
      </c>
      <c r="K46">
        <v>5</v>
      </c>
      <c r="L46">
        <v>4</v>
      </c>
      <c r="M46">
        <v>5</v>
      </c>
      <c r="N46">
        <v>5</v>
      </c>
      <c r="O46">
        <v>5</v>
      </c>
      <c r="P46">
        <v>4</v>
      </c>
      <c r="Q46">
        <v>4</v>
      </c>
      <c r="R46">
        <v>4</v>
      </c>
      <c r="S46">
        <v>5</v>
      </c>
      <c r="T46">
        <v>4</v>
      </c>
      <c r="U46">
        <v>4</v>
      </c>
      <c r="V46">
        <v>4</v>
      </c>
      <c r="W46">
        <v>5</v>
      </c>
      <c r="X46">
        <v>5</v>
      </c>
      <c r="Y46">
        <v>4</v>
      </c>
      <c r="Z46">
        <v>5</v>
      </c>
      <c r="AA46">
        <v>4</v>
      </c>
      <c r="AB46">
        <v>4</v>
      </c>
      <c r="AC46">
        <v>4</v>
      </c>
      <c r="AD46">
        <v>4</v>
      </c>
      <c r="AE46">
        <v>5</v>
      </c>
    </row>
    <row r="47" spans="1:31" x14ac:dyDescent="0.35">
      <c r="A47">
        <v>46</v>
      </c>
      <c r="B47">
        <v>5</v>
      </c>
      <c r="C47">
        <v>5</v>
      </c>
      <c r="D47">
        <v>4</v>
      </c>
      <c r="E47">
        <v>5</v>
      </c>
      <c r="F47">
        <v>4</v>
      </c>
      <c r="G47">
        <v>3</v>
      </c>
      <c r="H47">
        <v>4</v>
      </c>
      <c r="I47">
        <v>5</v>
      </c>
      <c r="J47">
        <v>5</v>
      </c>
      <c r="K47">
        <v>5</v>
      </c>
      <c r="L47">
        <v>5</v>
      </c>
      <c r="M47">
        <v>5</v>
      </c>
      <c r="N47">
        <v>4</v>
      </c>
      <c r="O47">
        <v>5</v>
      </c>
      <c r="P47">
        <v>5</v>
      </c>
      <c r="Q47">
        <v>5</v>
      </c>
      <c r="R47">
        <v>4</v>
      </c>
      <c r="S47">
        <v>5</v>
      </c>
      <c r="T47">
        <v>4</v>
      </c>
      <c r="U47">
        <v>4</v>
      </c>
      <c r="V47">
        <v>5</v>
      </c>
      <c r="W47">
        <v>4</v>
      </c>
      <c r="X47">
        <v>5</v>
      </c>
      <c r="Y47">
        <v>5</v>
      </c>
      <c r="Z47">
        <v>5</v>
      </c>
      <c r="AA47">
        <v>4</v>
      </c>
      <c r="AB47">
        <v>4</v>
      </c>
      <c r="AC47">
        <v>4</v>
      </c>
      <c r="AD47">
        <v>4</v>
      </c>
      <c r="AE47">
        <v>3</v>
      </c>
    </row>
    <row r="48" spans="1:31" x14ac:dyDescent="0.35">
      <c r="A48">
        <v>47</v>
      </c>
      <c r="B48">
        <v>5</v>
      </c>
      <c r="C48">
        <v>5</v>
      </c>
      <c r="D48">
        <v>5</v>
      </c>
      <c r="E48">
        <v>5</v>
      </c>
      <c r="F48">
        <v>4</v>
      </c>
      <c r="G48">
        <v>5</v>
      </c>
      <c r="H48">
        <v>5</v>
      </c>
      <c r="I48">
        <v>5</v>
      </c>
      <c r="J48">
        <v>5</v>
      </c>
      <c r="K48">
        <v>5</v>
      </c>
      <c r="L48">
        <v>5</v>
      </c>
      <c r="M48">
        <v>5</v>
      </c>
      <c r="N48">
        <v>5</v>
      </c>
      <c r="O48">
        <v>4</v>
      </c>
      <c r="P48">
        <v>5</v>
      </c>
      <c r="Q48">
        <v>5</v>
      </c>
      <c r="R48">
        <v>5</v>
      </c>
      <c r="S48">
        <v>5</v>
      </c>
      <c r="T48">
        <v>5</v>
      </c>
      <c r="U48">
        <v>5</v>
      </c>
      <c r="V48">
        <v>4</v>
      </c>
      <c r="W48">
        <v>4</v>
      </c>
      <c r="X48">
        <v>5</v>
      </c>
      <c r="Y48">
        <v>5</v>
      </c>
      <c r="Z48">
        <v>5</v>
      </c>
      <c r="AA48">
        <v>5</v>
      </c>
      <c r="AB48">
        <v>5</v>
      </c>
      <c r="AC48">
        <v>4</v>
      </c>
      <c r="AD48">
        <v>4</v>
      </c>
      <c r="AE48">
        <v>5</v>
      </c>
    </row>
    <row r="49" spans="1:31" x14ac:dyDescent="0.35">
      <c r="A49">
        <v>48</v>
      </c>
      <c r="B49">
        <v>3</v>
      </c>
      <c r="C49">
        <v>4</v>
      </c>
      <c r="D49">
        <v>3</v>
      </c>
      <c r="E49">
        <v>3</v>
      </c>
      <c r="F49">
        <v>3</v>
      </c>
      <c r="G49">
        <v>4</v>
      </c>
      <c r="H49">
        <v>3</v>
      </c>
      <c r="I49">
        <v>3</v>
      </c>
      <c r="J49">
        <v>3</v>
      </c>
      <c r="K49">
        <v>3</v>
      </c>
      <c r="L49">
        <v>4</v>
      </c>
      <c r="M49">
        <v>4</v>
      </c>
      <c r="N49">
        <v>3</v>
      </c>
      <c r="O49">
        <v>4</v>
      </c>
      <c r="P49">
        <v>3</v>
      </c>
      <c r="Q49">
        <v>4</v>
      </c>
      <c r="R49">
        <v>4</v>
      </c>
      <c r="S49">
        <v>4</v>
      </c>
      <c r="T49">
        <v>3</v>
      </c>
      <c r="U49">
        <v>3</v>
      </c>
      <c r="V49">
        <v>3</v>
      </c>
      <c r="W49">
        <v>3</v>
      </c>
      <c r="X49">
        <v>4</v>
      </c>
      <c r="Y49">
        <v>4</v>
      </c>
      <c r="Z49">
        <v>3</v>
      </c>
      <c r="AA49">
        <v>3</v>
      </c>
      <c r="AB49">
        <v>3</v>
      </c>
      <c r="AC49">
        <v>2</v>
      </c>
      <c r="AD49">
        <v>3</v>
      </c>
      <c r="AE49">
        <v>3</v>
      </c>
    </row>
    <row r="50" spans="1:31" x14ac:dyDescent="0.35">
      <c r="A50">
        <v>49</v>
      </c>
      <c r="B50">
        <v>5</v>
      </c>
      <c r="C50">
        <v>5</v>
      </c>
      <c r="D50">
        <v>4</v>
      </c>
      <c r="E50">
        <v>4</v>
      </c>
      <c r="F50">
        <v>5</v>
      </c>
      <c r="G50">
        <v>5</v>
      </c>
      <c r="H50">
        <v>4</v>
      </c>
      <c r="I50">
        <v>4</v>
      </c>
      <c r="J50">
        <v>4</v>
      </c>
      <c r="K50">
        <v>4</v>
      </c>
      <c r="L50">
        <v>4</v>
      </c>
      <c r="M50">
        <v>5</v>
      </c>
      <c r="N50">
        <v>5</v>
      </c>
      <c r="O50">
        <v>4</v>
      </c>
      <c r="P50">
        <v>4</v>
      </c>
      <c r="Q50">
        <v>5</v>
      </c>
      <c r="R50">
        <v>4</v>
      </c>
      <c r="S50">
        <v>4</v>
      </c>
      <c r="T50">
        <v>4</v>
      </c>
      <c r="U50">
        <v>4</v>
      </c>
      <c r="V50">
        <v>3</v>
      </c>
      <c r="W50">
        <v>4</v>
      </c>
      <c r="X50">
        <v>4</v>
      </c>
      <c r="Y50">
        <v>4</v>
      </c>
      <c r="Z50">
        <v>4</v>
      </c>
      <c r="AA50">
        <v>4</v>
      </c>
      <c r="AB50">
        <v>3</v>
      </c>
      <c r="AC50">
        <v>4</v>
      </c>
      <c r="AD50">
        <v>3</v>
      </c>
      <c r="AE50">
        <v>3</v>
      </c>
    </row>
    <row r="51" spans="1:31" x14ac:dyDescent="0.35">
      <c r="A51">
        <v>50</v>
      </c>
      <c r="B51">
        <v>1</v>
      </c>
      <c r="C51">
        <v>4</v>
      </c>
      <c r="D51">
        <v>4</v>
      </c>
      <c r="E51">
        <v>4</v>
      </c>
      <c r="F51">
        <v>4</v>
      </c>
      <c r="G51">
        <v>4</v>
      </c>
      <c r="H51">
        <v>4</v>
      </c>
      <c r="I51">
        <v>4</v>
      </c>
      <c r="J51">
        <v>3</v>
      </c>
      <c r="K51">
        <v>4</v>
      </c>
      <c r="L51">
        <v>4</v>
      </c>
      <c r="M51">
        <v>5</v>
      </c>
      <c r="N51">
        <v>5</v>
      </c>
      <c r="O51">
        <v>5</v>
      </c>
      <c r="P51">
        <v>5</v>
      </c>
      <c r="Q51">
        <v>5</v>
      </c>
      <c r="R51">
        <v>4</v>
      </c>
      <c r="S51">
        <v>5</v>
      </c>
      <c r="T51">
        <v>4</v>
      </c>
      <c r="U51">
        <v>5</v>
      </c>
      <c r="V51">
        <v>4</v>
      </c>
      <c r="W51">
        <v>5</v>
      </c>
      <c r="X51">
        <v>5</v>
      </c>
      <c r="Y51">
        <v>4</v>
      </c>
      <c r="Z51">
        <v>5</v>
      </c>
      <c r="AA51">
        <v>5</v>
      </c>
      <c r="AB51">
        <v>4</v>
      </c>
      <c r="AC51">
        <v>5</v>
      </c>
      <c r="AD51">
        <v>4</v>
      </c>
      <c r="AE51">
        <v>4</v>
      </c>
    </row>
    <row r="52" spans="1:31" x14ac:dyDescent="0.35">
      <c r="A52">
        <v>51</v>
      </c>
      <c r="B52">
        <v>4</v>
      </c>
      <c r="C52">
        <v>4</v>
      </c>
      <c r="D52">
        <v>3</v>
      </c>
      <c r="E52">
        <v>4</v>
      </c>
      <c r="F52">
        <v>4</v>
      </c>
      <c r="G52">
        <v>5</v>
      </c>
      <c r="H52">
        <v>3</v>
      </c>
      <c r="I52">
        <v>4</v>
      </c>
      <c r="J52">
        <v>3</v>
      </c>
      <c r="K52">
        <v>3</v>
      </c>
      <c r="L52">
        <v>4</v>
      </c>
      <c r="M52">
        <v>4</v>
      </c>
      <c r="N52">
        <v>4</v>
      </c>
      <c r="O52">
        <v>4</v>
      </c>
      <c r="P52">
        <v>4</v>
      </c>
      <c r="Q52">
        <v>4</v>
      </c>
      <c r="R52">
        <v>4</v>
      </c>
      <c r="S52">
        <v>5</v>
      </c>
      <c r="T52">
        <v>4</v>
      </c>
      <c r="U52">
        <v>5</v>
      </c>
      <c r="V52">
        <v>5</v>
      </c>
      <c r="W52">
        <v>4</v>
      </c>
      <c r="X52">
        <v>5</v>
      </c>
      <c r="Y52">
        <v>4</v>
      </c>
      <c r="Z52">
        <v>4</v>
      </c>
      <c r="AA52">
        <v>5</v>
      </c>
      <c r="AB52">
        <v>3</v>
      </c>
      <c r="AC52">
        <v>4</v>
      </c>
      <c r="AD52">
        <v>4</v>
      </c>
      <c r="AE52">
        <v>5</v>
      </c>
    </row>
    <row r="53" spans="1:31" x14ac:dyDescent="0.35">
      <c r="A53">
        <v>52</v>
      </c>
      <c r="B53">
        <v>4</v>
      </c>
      <c r="C53">
        <v>4</v>
      </c>
      <c r="D53">
        <v>5</v>
      </c>
      <c r="E53">
        <v>3</v>
      </c>
      <c r="F53">
        <v>5</v>
      </c>
      <c r="G53">
        <v>5</v>
      </c>
      <c r="H53">
        <v>5</v>
      </c>
      <c r="I53">
        <v>3</v>
      </c>
      <c r="J53">
        <v>5</v>
      </c>
      <c r="K53">
        <v>4</v>
      </c>
      <c r="L53">
        <v>5</v>
      </c>
      <c r="M53">
        <v>4</v>
      </c>
      <c r="N53">
        <v>5</v>
      </c>
      <c r="O53">
        <v>4</v>
      </c>
      <c r="P53">
        <v>5</v>
      </c>
      <c r="Q53">
        <v>4</v>
      </c>
      <c r="R53">
        <v>5</v>
      </c>
      <c r="S53">
        <v>4</v>
      </c>
      <c r="T53">
        <v>4</v>
      </c>
      <c r="U53">
        <v>5</v>
      </c>
      <c r="V53">
        <v>5</v>
      </c>
      <c r="W53">
        <v>4</v>
      </c>
      <c r="X53">
        <v>4</v>
      </c>
      <c r="Y53">
        <v>5</v>
      </c>
      <c r="Z53">
        <v>4</v>
      </c>
      <c r="AA53">
        <v>5</v>
      </c>
      <c r="AB53">
        <v>5</v>
      </c>
      <c r="AC53">
        <v>4</v>
      </c>
      <c r="AD53">
        <v>4</v>
      </c>
      <c r="AE53">
        <v>4</v>
      </c>
    </row>
    <row r="54" spans="1:31" x14ac:dyDescent="0.35">
      <c r="A54">
        <v>53</v>
      </c>
      <c r="B54">
        <v>4</v>
      </c>
      <c r="C54">
        <v>3</v>
      </c>
      <c r="D54">
        <v>5</v>
      </c>
      <c r="E54">
        <v>5</v>
      </c>
      <c r="F54">
        <v>4</v>
      </c>
      <c r="G54">
        <v>5</v>
      </c>
      <c r="H54">
        <v>5</v>
      </c>
      <c r="I54">
        <v>5</v>
      </c>
      <c r="J54">
        <v>5</v>
      </c>
      <c r="K54">
        <v>4</v>
      </c>
      <c r="L54">
        <v>4</v>
      </c>
      <c r="M54">
        <v>5</v>
      </c>
      <c r="N54">
        <v>4</v>
      </c>
      <c r="O54">
        <v>5</v>
      </c>
      <c r="P54">
        <v>5</v>
      </c>
      <c r="Q54">
        <v>4</v>
      </c>
      <c r="R54">
        <v>5</v>
      </c>
      <c r="S54">
        <v>4</v>
      </c>
      <c r="T54">
        <v>5</v>
      </c>
      <c r="U54">
        <v>4</v>
      </c>
      <c r="V54">
        <v>4</v>
      </c>
      <c r="W54">
        <v>5</v>
      </c>
      <c r="X54">
        <v>5</v>
      </c>
      <c r="Y54">
        <v>5</v>
      </c>
      <c r="Z54">
        <v>3</v>
      </c>
      <c r="AA54">
        <v>4</v>
      </c>
      <c r="AB54">
        <v>4</v>
      </c>
      <c r="AC54">
        <v>4</v>
      </c>
      <c r="AD54">
        <v>4</v>
      </c>
      <c r="AE54">
        <v>4</v>
      </c>
    </row>
    <row r="55" spans="1:31" x14ac:dyDescent="0.35">
      <c r="A55">
        <v>54</v>
      </c>
      <c r="B55">
        <v>2</v>
      </c>
      <c r="C55">
        <v>3</v>
      </c>
      <c r="D55">
        <v>2</v>
      </c>
      <c r="E55">
        <v>3</v>
      </c>
      <c r="F55">
        <v>2</v>
      </c>
      <c r="G55">
        <v>2</v>
      </c>
      <c r="H55">
        <v>2</v>
      </c>
      <c r="I55">
        <v>3</v>
      </c>
      <c r="J55">
        <v>4</v>
      </c>
      <c r="K55">
        <v>3</v>
      </c>
      <c r="L55">
        <v>2</v>
      </c>
      <c r="M55">
        <v>2</v>
      </c>
      <c r="N55">
        <v>2</v>
      </c>
      <c r="O55">
        <v>2</v>
      </c>
      <c r="P55">
        <v>3</v>
      </c>
      <c r="Q55">
        <v>2</v>
      </c>
      <c r="R55">
        <v>2</v>
      </c>
      <c r="S55">
        <v>2</v>
      </c>
      <c r="T55">
        <v>3</v>
      </c>
      <c r="U55">
        <v>2</v>
      </c>
      <c r="V55">
        <v>2</v>
      </c>
      <c r="W55">
        <v>2</v>
      </c>
      <c r="X55">
        <v>3</v>
      </c>
      <c r="Y55">
        <v>3</v>
      </c>
      <c r="Z55">
        <v>3</v>
      </c>
      <c r="AA55">
        <v>3</v>
      </c>
      <c r="AB55">
        <v>2</v>
      </c>
      <c r="AC55">
        <v>2</v>
      </c>
      <c r="AD55">
        <v>3</v>
      </c>
      <c r="AE55">
        <v>2</v>
      </c>
    </row>
    <row r="56" spans="1:31" x14ac:dyDescent="0.35">
      <c r="A56">
        <v>55</v>
      </c>
      <c r="B56">
        <v>4</v>
      </c>
      <c r="C56">
        <v>4</v>
      </c>
      <c r="D56">
        <v>4</v>
      </c>
      <c r="E56">
        <v>4</v>
      </c>
      <c r="F56">
        <v>3</v>
      </c>
      <c r="G56">
        <v>4</v>
      </c>
      <c r="H56">
        <v>4</v>
      </c>
      <c r="I56">
        <v>4</v>
      </c>
      <c r="J56">
        <v>4</v>
      </c>
      <c r="K56">
        <v>3</v>
      </c>
      <c r="L56">
        <v>4</v>
      </c>
      <c r="M56">
        <v>4</v>
      </c>
      <c r="N56">
        <v>4</v>
      </c>
      <c r="O56">
        <v>4</v>
      </c>
      <c r="P56">
        <v>4</v>
      </c>
      <c r="Q56">
        <v>4</v>
      </c>
      <c r="R56">
        <v>4</v>
      </c>
      <c r="S56">
        <v>4</v>
      </c>
      <c r="T56">
        <v>4</v>
      </c>
      <c r="U56">
        <v>5</v>
      </c>
      <c r="V56">
        <v>4</v>
      </c>
      <c r="W56">
        <v>5</v>
      </c>
      <c r="X56">
        <v>4</v>
      </c>
      <c r="Y56">
        <v>5</v>
      </c>
      <c r="Z56">
        <v>4</v>
      </c>
      <c r="AA56">
        <v>5</v>
      </c>
      <c r="AB56">
        <v>4</v>
      </c>
      <c r="AC56">
        <v>4</v>
      </c>
      <c r="AD56">
        <v>3</v>
      </c>
      <c r="AE56">
        <v>4</v>
      </c>
    </row>
    <row r="57" spans="1:31" x14ac:dyDescent="0.35">
      <c r="A57">
        <v>56</v>
      </c>
      <c r="B57">
        <v>3</v>
      </c>
      <c r="C57">
        <v>3</v>
      </c>
      <c r="D57">
        <v>4</v>
      </c>
      <c r="E57">
        <v>3</v>
      </c>
      <c r="F57">
        <v>3</v>
      </c>
      <c r="G57">
        <v>3</v>
      </c>
      <c r="H57">
        <v>4</v>
      </c>
      <c r="I57">
        <v>3</v>
      </c>
      <c r="J57">
        <v>4</v>
      </c>
      <c r="K57">
        <v>4</v>
      </c>
      <c r="L57">
        <v>3</v>
      </c>
      <c r="M57">
        <v>3</v>
      </c>
      <c r="N57">
        <v>4</v>
      </c>
      <c r="O57">
        <v>3</v>
      </c>
      <c r="P57">
        <v>3</v>
      </c>
      <c r="Q57">
        <v>3</v>
      </c>
      <c r="R57">
        <v>4</v>
      </c>
      <c r="S57">
        <v>4</v>
      </c>
      <c r="T57">
        <v>4</v>
      </c>
      <c r="U57">
        <v>3</v>
      </c>
      <c r="V57">
        <v>3</v>
      </c>
      <c r="W57">
        <v>3</v>
      </c>
      <c r="X57">
        <v>3</v>
      </c>
      <c r="Y57">
        <v>3</v>
      </c>
      <c r="Z57">
        <v>4</v>
      </c>
      <c r="AA57">
        <v>3</v>
      </c>
      <c r="AB57">
        <v>4</v>
      </c>
      <c r="AC57">
        <v>3</v>
      </c>
      <c r="AD57">
        <v>3</v>
      </c>
      <c r="AE57">
        <v>3</v>
      </c>
    </row>
    <row r="58" spans="1:31" x14ac:dyDescent="0.35">
      <c r="A58">
        <v>57</v>
      </c>
      <c r="B58">
        <v>5</v>
      </c>
      <c r="C58">
        <v>5</v>
      </c>
      <c r="D58">
        <v>5</v>
      </c>
      <c r="E58">
        <v>4</v>
      </c>
      <c r="F58">
        <v>4</v>
      </c>
      <c r="G58">
        <v>4</v>
      </c>
      <c r="H58">
        <v>5</v>
      </c>
      <c r="I58">
        <v>4</v>
      </c>
      <c r="J58">
        <v>5</v>
      </c>
      <c r="K58">
        <v>4</v>
      </c>
      <c r="L58">
        <v>5</v>
      </c>
      <c r="M58">
        <v>5</v>
      </c>
      <c r="N58">
        <v>4</v>
      </c>
      <c r="O58">
        <v>4</v>
      </c>
      <c r="P58">
        <v>5</v>
      </c>
      <c r="Q58">
        <v>5</v>
      </c>
      <c r="R58">
        <v>5</v>
      </c>
      <c r="S58">
        <v>5</v>
      </c>
      <c r="T58">
        <v>5</v>
      </c>
      <c r="U58">
        <v>5</v>
      </c>
      <c r="V58">
        <v>4</v>
      </c>
      <c r="W58">
        <v>5</v>
      </c>
      <c r="X58">
        <v>5</v>
      </c>
      <c r="Y58">
        <v>5</v>
      </c>
      <c r="Z58">
        <v>4</v>
      </c>
      <c r="AA58">
        <v>4</v>
      </c>
      <c r="AB58">
        <v>5</v>
      </c>
      <c r="AC58">
        <v>4</v>
      </c>
      <c r="AD58">
        <v>5</v>
      </c>
      <c r="AE58">
        <v>5</v>
      </c>
    </row>
    <row r="59" spans="1:31" x14ac:dyDescent="0.35">
      <c r="A59">
        <v>58</v>
      </c>
      <c r="B59">
        <v>5</v>
      </c>
      <c r="C59">
        <v>5</v>
      </c>
      <c r="D59">
        <v>4</v>
      </c>
      <c r="E59">
        <v>4</v>
      </c>
      <c r="F59">
        <v>4</v>
      </c>
      <c r="G59">
        <v>4</v>
      </c>
      <c r="H59">
        <v>4</v>
      </c>
      <c r="I59">
        <v>4</v>
      </c>
      <c r="J59">
        <v>4</v>
      </c>
      <c r="K59">
        <v>4</v>
      </c>
      <c r="L59">
        <v>4</v>
      </c>
      <c r="M59">
        <v>4</v>
      </c>
      <c r="N59">
        <v>4</v>
      </c>
      <c r="O59">
        <v>4</v>
      </c>
      <c r="P59">
        <v>4</v>
      </c>
      <c r="Q59">
        <v>4</v>
      </c>
      <c r="R59">
        <v>4</v>
      </c>
      <c r="S59">
        <v>5</v>
      </c>
      <c r="T59">
        <v>4</v>
      </c>
      <c r="U59">
        <v>5</v>
      </c>
      <c r="V59">
        <v>3</v>
      </c>
      <c r="W59">
        <v>4</v>
      </c>
      <c r="X59">
        <v>5</v>
      </c>
      <c r="Y59">
        <v>4</v>
      </c>
      <c r="Z59">
        <v>5</v>
      </c>
      <c r="AA59">
        <v>5</v>
      </c>
      <c r="AB59">
        <v>4</v>
      </c>
      <c r="AC59">
        <v>4</v>
      </c>
      <c r="AD59">
        <v>4</v>
      </c>
      <c r="AE59">
        <v>4</v>
      </c>
    </row>
    <row r="60" spans="1:31" x14ac:dyDescent="0.35">
      <c r="A60">
        <v>59</v>
      </c>
      <c r="B60">
        <v>5</v>
      </c>
      <c r="C60">
        <v>4</v>
      </c>
      <c r="D60">
        <v>5</v>
      </c>
      <c r="E60">
        <v>5</v>
      </c>
      <c r="F60">
        <v>3</v>
      </c>
      <c r="G60">
        <v>5</v>
      </c>
      <c r="H60">
        <v>5</v>
      </c>
      <c r="I60">
        <v>5</v>
      </c>
      <c r="J60">
        <v>5</v>
      </c>
      <c r="K60">
        <v>4</v>
      </c>
      <c r="L60">
        <v>5</v>
      </c>
      <c r="M60">
        <v>5</v>
      </c>
      <c r="N60">
        <v>5</v>
      </c>
      <c r="O60">
        <v>5</v>
      </c>
      <c r="P60">
        <v>5</v>
      </c>
      <c r="Q60">
        <v>5</v>
      </c>
      <c r="R60">
        <v>4</v>
      </c>
      <c r="S60">
        <v>5</v>
      </c>
      <c r="T60">
        <v>4</v>
      </c>
      <c r="U60">
        <v>5</v>
      </c>
      <c r="V60">
        <v>4</v>
      </c>
      <c r="W60">
        <v>5</v>
      </c>
      <c r="X60">
        <v>5</v>
      </c>
      <c r="Y60">
        <v>5</v>
      </c>
      <c r="Z60">
        <v>4</v>
      </c>
      <c r="AA60">
        <v>4</v>
      </c>
      <c r="AB60">
        <v>5</v>
      </c>
      <c r="AC60">
        <v>4</v>
      </c>
      <c r="AD60">
        <v>3</v>
      </c>
      <c r="AE60">
        <v>4</v>
      </c>
    </row>
    <row r="61" spans="1:31" x14ac:dyDescent="0.35">
      <c r="A61">
        <v>60</v>
      </c>
      <c r="B61">
        <v>4</v>
      </c>
      <c r="C61">
        <v>4</v>
      </c>
      <c r="D61">
        <v>4</v>
      </c>
      <c r="E61">
        <v>3</v>
      </c>
      <c r="F61">
        <v>4</v>
      </c>
      <c r="G61">
        <v>4</v>
      </c>
      <c r="H61">
        <v>4</v>
      </c>
      <c r="I61">
        <v>3</v>
      </c>
      <c r="J61">
        <v>4</v>
      </c>
      <c r="K61">
        <v>3</v>
      </c>
      <c r="L61">
        <v>3</v>
      </c>
      <c r="M61">
        <v>3</v>
      </c>
      <c r="N61">
        <v>3</v>
      </c>
      <c r="O61">
        <v>4</v>
      </c>
      <c r="P61">
        <v>4</v>
      </c>
      <c r="Q61">
        <v>4</v>
      </c>
      <c r="R61">
        <v>4</v>
      </c>
      <c r="S61">
        <v>3</v>
      </c>
      <c r="T61">
        <v>3</v>
      </c>
      <c r="U61">
        <v>3</v>
      </c>
      <c r="V61">
        <v>4</v>
      </c>
      <c r="W61">
        <v>4</v>
      </c>
      <c r="X61">
        <v>4</v>
      </c>
      <c r="Y61">
        <v>4</v>
      </c>
      <c r="Z61">
        <v>4</v>
      </c>
      <c r="AA61">
        <v>4</v>
      </c>
      <c r="AB61">
        <v>4</v>
      </c>
      <c r="AC61">
        <v>3</v>
      </c>
      <c r="AD61">
        <v>4</v>
      </c>
      <c r="AE61">
        <v>4</v>
      </c>
    </row>
    <row r="62" spans="1:31" x14ac:dyDescent="0.35">
      <c r="A62">
        <v>61</v>
      </c>
      <c r="B62">
        <v>4</v>
      </c>
      <c r="C62">
        <v>5</v>
      </c>
      <c r="D62">
        <v>5</v>
      </c>
      <c r="E62">
        <v>4</v>
      </c>
      <c r="F62">
        <v>5</v>
      </c>
      <c r="G62">
        <v>4</v>
      </c>
      <c r="H62">
        <v>5</v>
      </c>
      <c r="I62">
        <v>5</v>
      </c>
      <c r="J62">
        <v>5</v>
      </c>
      <c r="K62">
        <v>5</v>
      </c>
      <c r="L62">
        <v>5</v>
      </c>
      <c r="M62">
        <v>4</v>
      </c>
      <c r="N62">
        <v>4</v>
      </c>
      <c r="O62">
        <v>5</v>
      </c>
      <c r="P62">
        <v>5</v>
      </c>
      <c r="Q62">
        <v>5</v>
      </c>
      <c r="R62">
        <v>4</v>
      </c>
      <c r="S62">
        <v>5</v>
      </c>
      <c r="T62">
        <v>4</v>
      </c>
      <c r="U62">
        <v>4</v>
      </c>
      <c r="V62">
        <v>5</v>
      </c>
      <c r="W62">
        <v>5</v>
      </c>
      <c r="X62">
        <v>5</v>
      </c>
      <c r="Y62">
        <v>5</v>
      </c>
      <c r="Z62">
        <v>5</v>
      </c>
      <c r="AA62">
        <v>5</v>
      </c>
      <c r="AB62">
        <v>4</v>
      </c>
      <c r="AC62">
        <v>4</v>
      </c>
      <c r="AD62">
        <v>5</v>
      </c>
      <c r="AE62">
        <v>4</v>
      </c>
    </row>
    <row r="63" spans="1:31" x14ac:dyDescent="0.35">
      <c r="A63">
        <v>62</v>
      </c>
      <c r="B63">
        <v>4</v>
      </c>
      <c r="C63">
        <v>4</v>
      </c>
      <c r="D63">
        <v>4</v>
      </c>
      <c r="E63">
        <v>5</v>
      </c>
      <c r="F63">
        <v>5</v>
      </c>
      <c r="G63">
        <v>4</v>
      </c>
      <c r="H63">
        <v>5</v>
      </c>
      <c r="I63">
        <v>5</v>
      </c>
      <c r="J63">
        <v>5</v>
      </c>
      <c r="K63">
        <v>4</v>
      </c>
      <c r="L63">
        <v>4</v>
      </c>
      <c r="M63">
        <v>5</v>
      </c>
      <c r="N63">
        <v>4</v>
      </c>
      <c r="O63">
        <v>5</v>
      </c>
      <c r="P63">
        <v>4</v>
      </c>
      <c r="Q63">
        <v>4</v>
      </c>
      <c r="R63">
        <v>4</v>
      </c>
      <c r="S63">
        <v>5</v>
      </c>
      <c r="T63">
        <v>5</v>
      </c>
      <c r="U63">
        <v>5</v>
      </c>
      <c r="V63">
        <v>4</v>
      </c>
      <c r="W63">
        <v>5</v>
      </c>
      <c r="X63">
        <v>5</v>
      </c>
      <c r="Y63">
        <v>5</v>
      </c>
      <c r="Z63">
        <v>5</v>
      </c>
      <c r="AA63">
        <v>4</v>
      </c>
      <c r="AB63">
        <v>4</v>
      </c>
      <c r="AC63">
        <v>4</v>
      </c>
      <c r="AD63">
        <v>5</v>
      </c>
      <c r="AE63">
        <v>4</v>
      </c>
    </row>
    <row r="64" spans="1:31" x14ac:dyDescent="0.35">
      <c r="A64">
        <v>63</v>
      </c>
      <c r="B64">
        <v>4</v>
      </c>
      <c r="C64">
        <v>4</v>
      </c>
      <c r="D64">
        <v>5</v>
      </c>
      <c r="E64">
        <v>4</v>
      </c>
      <c r="F64">
        <v>5</v>
      </c>
      <c r="G64">
        <v>5</v>
      </c>
      <c r="H64">
        <v>5</v>
      </c>
      <c r="I64">
        <v>4</v>
      </c>
      <c r="J64">
        <v>4</v>
      </c>
      <c r="K64">
        <v>4</v>
      </c>
      <c r="L64">
        <v>4</v>
      </c>
      <c r="M64">
        <v>4</v>
      </c>
      <c r="N64">
        <v>4</v>
      </c>
      <c r="O64">
        <v>4</v>
      </c>
      <c r="P64">
        <v>4</v>
      </c>
      <c r="Q64">
        <v>4</v>
      </c>
      <c r="R64">
        <v>5</v>
      </c>
      <c r="S64">
        <v>4</v>
      </c>
      <c r="T64">
        <v>4</v>
      </c>
      <c r="U64">
        <v>5</v>
      </c>
      <c r="V64">
        <v>5</v>
      </c>
      <c r="W64">
        <v>4</v>
      </c>
      <c r="X64">
        <v>4</v>
      </c>
      <c r="Y64">
        <v>4</v>
      </c>
      <c r="Z64">
        <v>4</v>
      </c>
      <c r="AA64">
        <v>4</v>
      </c>
      <c r="AB64">
        <v>4</v>
      </c>
      <c r="AC64">
        <v>5</v>
      </c>
      <c r="AD64">
        <v>5</v>
      </c>
      <c r="AE64">
        <v>5</v>
      </c>
    </row>
    <row r="65" spans="1:31" x14ac:dyDescent="0.35">
      <c r="A65">
        <v>64</v>
      </c>
      <c r="B65">
        <v>4</v>
      </c>
      <c r="C65">
        <v>3</v>
      </c>
      <c r="D65">
        <v>4</v>
      </c>
      <c r="E65">
        <v>4</v>
      </c>
      <c r="F65">
        <v>4</v>
      </c>
      <c r="G65">
        <v>4</v>
      </c>
      <c r="H65">
        <v>5</v>
      </c>
      <c r="I65">
        <v>4</v>
      </c>
      <c r="J65">
        <v>4</v>
      </c>
      <c r="K65">
        <v>2</v>
      </c>
      <c r="L65">
        <v>4</v>
      </c>
      <c r="M65">
        <v>4</v>
      </c>
      <c r="N65">
        <v>4</v>
      </c>
      <c r="O65">
        <v>5</v>
      </c>
      <c r="P65">
        <v>4</v>
      </c>
      <c r="Q65">
        <v>4</v>
      </c>
      <c r="R65">
        <v>4</v>
      </c>
      <c r="S65">
        <v>5</v>
      </c>
      <c r="T65">
        <v>5</v>
      </c>
      <c r="U65">
        <v>4</v>
      </c>
      <c r="V65">
        <v>5</v>
      </c>
      <c r="W65">
        <v>4</v>
      </c>
      <c r="X65">
        <v>4</v>
      </c>
      <c r="Y65">
        <v>4</v>
      </c>
      <c r="Z65">
        <v>4</v>
      </c>
      <c r="AA65">
        <v>4</v>
      </c>
      <c r="AB65">
        <v>5</v>
      </c>
      <c r="AC65">
        <v>5</v>
      </c>
      <c r="AD65">
        <v>4</v>
      </c>
      <c r="AE65">
        <v>4</v>
      </c>
    </row>
    <row r="66" spans="1:31" x14ac:dyDescent="0.35">
      <c r="A66">
        <v>65</v>
      </c>
      <c r="B66">
        <v>4</v>
      </c>
      <c r="C66">
        <v>5</v>
      </c>
      <c r="D66">
        <v>5</v>
      </c>
      <c r="E66">
        <v>5</v>
      </c>
      <c r="F66">
        <v>5</v>
      </c>
      <c r="G66">
        <v>5</v>
      </c>
      <c r="H66">
        <v>4</v>
      </c>
      <c r="I66">
        <v>5</v>
      </c>
      <c r="J66">
        <v>5</v>
      </c>
      <c r="K66">
        <v>4</v>
      </c>
      <c r="L66">
        <v>5</v>
      </c>
      <c r="M66">
        <v>5</v>
      </c>
      <c r="N66">
        <v>4</v>
      </c>
      <c r="O66">
        <v>5</v>
      </c>
      <c r="P66">
        <v>5</v>
      </c>
      <c r="Q66">
        <v>5</v>
      </c>
      <c r="R66">
        <v>5</v>
      </c>
      <c r="S66">
        <v>4</v>
      </c>
      <c r="T66">
        <v>4</v>
      </c>
      <c r="U66">
        <v>5</v>
      </c>
      <c r="V66">
        <v>4</v>
      </c>
      <c r="W66">
        <v>5</v>
      </c>
      <c r="X66">
        <v>4</v>
      </c>
      <c r="Y66">
        <v>4</v>
      </c>
      <c r="Z66">
        <v>4</v>
      </c>
      <c r="AA66">
        <v>5</v>
      </c>
      <c r="AB66">
        <v>5</v>
      </c>
      <c r="AC66">
        <v>5</v>
      </c>
      <c r="AD66">
        <v>5</v>
      </c>
      <c r="AE66">
        <v>5</v>
      </c>
    </row>
    <row r="67" spans="1:31" x14ac:dyDescent="0.35">
      <c r="A67">
        <v>66</v>
      </c>
      <c r="B67">
        <v>4</v>
      </c>
      <c r="C67">
        <v>4</v>
      </c>
      <c r="D67">
        <v>5</v>
      </c>
      <c r="E67">
        <v>4</v>
      </c>
      <c r="F67">
        <v>4</v>
      </c>
      <c r="G67">
        <v>4</v>
      </c>
      <c r="H67">
        <v>5</v>
      </c>
      <c r="I67">
        <v>4</v>
      </c>
      <c r="J67">
        <v>5</v>
      </c>
      <c r="K67">
        <v>5</v>
      </c>
      <c r="L67">
        <v>4</v>
      </c>
      <c r="M67">
        <v>5</v>
      </c>
      <c r="N67">
        <v>4</v>
      </c>
      <c r="O67">
        <v>5</v>
      </c>
      <c r="P67">
        <v>5</v>
      </c>
      <c r="Q67">
        <v>5</v>
      </c>
      <c r="R67">
        <v>4</v>
      </c>
      <c r="S67">
        <v>5</v>
      </c>
      <c r="T67">
        <v>4</v>
      </c>
      <c r="U67">
        <v>4</v>
      </c>
      <c r="V67">
        <v>5</v>
      </c>
      <c r="W67">
        <v>5</v>
      </c>
      <c r="X67">
        <v>4</v>
      </c>
      <c r="Y67">
        <v>5</v>
      </c>
      <c r="Z67">
        <v>4</v>
      </c>
      <c r="AA67">
        <v>4</v>
      </c>
      <c r="AB67">
        <v>5</v>
      </c>
      <c r="AC67">
        <v>4</v>
      </c>
      <c r="AD67">
        <v>4</v>
      </c>
      <c r="AE67">
        <v>4</v>
      </c>
    </row>
    <row r="68" spans="1:31" x14ac:dyDescent="0.35">
      <c r="A68">
        <v>67</v>
      </c>
      <c r="B68">
        <v>4</v>
      </c>
      <c r="C68">
        <v>4</v>
      </c>
      <c r="D68">
        <v>5</v>
      </c>
      <c r="E68">
        <v>5</v>
      </c>
      <c r="F68">
        <v>4</v>
      </c>
      <c r="G68">
        <v>5</v>
      </c>
      <c r="H68">
        <v>5</v>
      </c>
      <c r="I68">
        <v>5</v>
      </c>
      <c r="J68">
        <v>5</v>
      </c>
      <c r="K68">
        <v>5</v>
      </c>
      <c r="L68">
        <v>5</v>
      </c>
      <c r="M68">
        <v>4</v>
      </c>
      <c r="N68">
        <v>5</v>
      </c>
      <c r="O68">
        <v>4</v>
      </c>
      <c r="P68">
        <v>4</v>
      </c>
      <c r="Q68">
        <v>5</v>
      </c>
      <c r="R68">
        <v>5</v>
      </c>
      <c r="S68">
        <v>5</v>
      </c>
      <c r="T68">
        <v>5</v>
      </c>
      <c r="U68">
        <v>5</v>
      </c>
      <c r="V68">
        <v>4</v>
      </c>
      <c r="W68">
        <v>4</v>
      </c>
      <c r="X68">
        <v>5</v>
      </c>
      <c r="Y68">
        <v>5</v>
      </c>
      <c r="Z68">
        <v>5</v>
      </c>
      <c r="AA68">
        <v>5</v>
      </c>
      <c r="AB68">
        <v>5</v>
      </c>
      <c r="AC68">
        <v>5</v>
      </c>
      <c r="AD68">
        <v>4</v>
      </c>
      <c r="AE68">
        <v>5</v>
      </c>
    </row>
    <row r="69" spans="1:31" x14ac:dyDescent="0.35">
      <c r="A69">
        <v>68</v>
      </c>
      <c r="B69">
        <v>5</v>
      </c>
      <c r="C69">
        <v>3</v>
      </c>
      <c r="D69">
        <v>4</v>
      </c>
      <c r="E69">
        <v>5</v>
      </c>
      <c r="F69">
        <v>4</v>
      </c>
      <c r="G69">
        <v>5</v>
      </c>
      <c r="H69">
        <v>4</v>
      </c>
      <c r="I69">
        <v>5</v>
      </c>
      <c r="J69">
        <v>4</v>
      </c>
      <c r="K69">
        <v>5</v>
      </c>
      <c r="L69">
        <v>4</v>
      </c>
      <c r="M69">
        <v>5</v>
      </c>
      <c r="N69">
        <v>5</v>
      </c>
      <c r="O69">
        <v>5</v>
      </c>
      <c r="P69">
        <v>5</v>
      </c>
      <c r="Q69">
        <v>5</v>
      </c>
      <c r="R69">
        <v>4</v>
      </c>
      <c r="S69">
        <v>5</v>
      </c>
      <c r="T69">
        <v>5</v>
      </c>
      <c r="U69">
        <v>5</v>
      </c>
      <c r="V69">
        <v>5</v>
      </c>
      <c r="W69">
        <v>5</v>
      </c>
      <c r="X69">
        <v>5</v>
      </c>
      <c r="Y69">
        <v>5</v>
      </c>
      <c r="Z69">
        <v>4</v>
      </c>
      <c r="AA69">
        <v>5</v>
      </c>
      <c r="AB69">
        <v>4</v>
      </c>
      <c r="AC69">
        <v>4</v>
      </c>
      <c r="AD69">
        <v>4</v>
      </c>
      <c r="AE69">
        <v>5</v>
      </c>
    </row>
    <row r="70" spans="1:31" x14ac:dyDescent="0.35">
      <c r="A70">
        <v>69</v>
      </c>
      <c r="B70">
        <v>4</v>
      </c>
      <c r="C70">
        <v>4</v>
      </c>
      <c r="D70">
        <v>4</v>
      </c>
      <c r="E70">
        <v>5</v>
      </c>
      <c r="F70">
        <v>5</v>
      </c>
      <c r="G70">
        <v>4</v>
      </c>
      <c r="H70">
        <v>4</v>
      </c>
      <c r="I70">
        <v>5</v>
      </c>
      <c r="J70">
        <v>4</v>
      </c>
      <c r="K70">
        <v>5</v>
      </c>
      <c r="L70">
        <v>5</v>
      </c>
      <c r="M70">
        <v>5</v>
      </c>
      <c r="N70">
        <v>5</v>
      </c>
      <c r="O70">
        <v>5</v>
      </c>
      <c r="P70">
        <v>5</v>
      </c>
      <c r="Q70">
        <v>5</v>
      </c>
      <c r="R70">
        <v>4</v>
      </c>
      <c r="S70">
        <v>5</v>
      </c>
      <c r="T70">
        <v>5</v>
      </c>
      <c r="U70">
        <v>5</v>
      </c>
      <c r="V70">
        <v>5</v>
      </c>
      <c r="W70">
        <v>4</v>
      </c>
      <c r="X70">
        <v>5</v>
      </c>
      <c r="Y70">
        <v>4</v>
      </c>
      <c r="Z70">
        <v>5</v>
      </c>
      <c r="AA70">
        <v>5</v>
      </c>
      <c r="AB70">
        <v>4</v>
      </c>
      <c r="AC70">
        <v>5</v>
      </c>
      <c r="AD70">
        <v>5</v>
      </c>
      <c r="AE70">
        <v>4</v>
      </c>
    </row>
    <row r="71" spans="1:31" x14ac:dyDescent="0.35">
      <c r="A71">
        <v>70</v>
      </c>
      <c r="B71">
        <v>4</v>
      </c>
      <c r="C71">
        <v>5</v>
      </c>
      <c r="D71">
        <v>4</v>
      </c>
      <c r="E71">
        <v>4</v>
      </c>
      <c r="F71">
        <v>5</v>
      </c>
      <c r="G71">
        <v>4</v>
      </c>
      <c r="H71">
        <v>4</v>
      </c>
      <c r="I71">
        <v>4</v>
      </c>
      <c r="J71">
        <v>4</v>
      </c>
      <c r="K71">
        <v>4</v>
      </c>
      <c r="L71">
        <v>4</v>
      </c>
      <c r="M71">
        <v>4</v>
      </c>
      <c r="N71">
        <v>5</v>
      </c>
      <c r="O71">
        <v>4</v>
      </c>
      <c r="P71">
        <v>4</v>
      </c>
      <c r="Q71">
        <v>4</v>
      </c>
      <c r="R71">
        <v>5</v>
      </c>
      <c r="S71">
        <v>4</v>
      </c>
      <c r="T71">
        <v>4</v>
      </c>
      <c r="U71">
        <v>4</v>
      </c>
      <c r="V71">
        <v>4</v>
      </c>
      <c r="W71">
        <v>4</v>
      </c>
      <c r="X71">
        <v>5</v>
      </c>
      <c r="Y71">
        <v>4</v>
      </c>
      <c r="Z71">
        <v>5</v>
      </c>
      <c r="AA71">
        <v>4</v>
      </c>
      <c r="AB71">
        <v>4</v>
      </c>
      <c r="AC71">
        <v>4</v>
      </c>
      <c r="AD71">
        <v>5</v>
      </c>
      <c r="AE71">
        <v>4</v>
      </c>
    </row>
    <row r="72" spans="1:31" x14ac:dyDescent="0.35">
      <c r="A72">
        <v>71</v>
      </c>
      <c r="B72">
        <v>5</v>
      </c>
      <c r="C72">
        <v>5</v>
      </c>
      <c r="D72">
        <v>5</v>
      </c>
      <c r="E72">
        <v>5</v>
      </c>
      <c r="F72">
        <v>5</v>
      </c>
      <c r="G72">
        <v>5</v>
      </c>
      <c r="H72">
        <v>5</v>
      </c>
      <c r="I72">
        <v>5</v>
      </c>
      <c r="J72">
        <v>5</v>
      </c>
      <c r="K72">
        <v>5</v>
      </c>
      <c r="L72">
        <v>5</v>
      </c>
      <c r="M72">
        <v>5</v>
      </c>
      <c r="N72">
        <v>5</v>
      </c>
      <c r="O72">
        <v>5</v>
      </c>
      <c r="P72">
        <v>5</v>
      </c>
      <c r="Q72">
        <v>5</v>
      </c>
      <c r="R72">
        <v>5</v>
      </c>
      <c r="S72">
        <v>5</v>
      </c>
      <c r="T72">
        <v>5</v>
      </c>
      <c r="U72">
        <v>5</v>
      </c>
      <c r="V72">
        <v>5</v>
      </c>
      <c r="W72">
        <v>4</v>
      </c>
      <c r="X72">
        <v>5</v>
      </c>
      <c r="Y72">
        <v>4</v>
      </c>
      <c r="Z72">
        <v>5</v>
      </c>
      <c r="AA72">
        <v>5</v>
      </c>
      <c r="AB72">
        <v>5</v>
      </c>
      <c r="AC72">
        <v>5</v>
      </c>
      <c r="AD72">
        <v>5</v>
      </c>
      <c r="AE72">
        <v>5</v>
      </c>
    </row>
    <row r="73" spans="1:31" x14ac:dyDescent="0.35">
      <c r="A73">
        <v>72</v>
      </c>
      <c r="B73">
        <v>5</v>
      </c>
      <c r="C73">
        <v>5</v>
      </c>
      <c r="D73">
        <v>5</v>
      </c>
      <c r="E73">
        <v>5</v>
      </c>
      <c r="F73">
        <v>5</v>
      </c>
      <c r="G73">
        <v>4</v>
      </c>
      <c r="H73">
        <v>5</v>
      </c>
      <c r="I73">
        <v>5</v>
      </c>
      <c r="J73">
        <v>5</v>
      </c>
      <c r="K73">
        <v>5</v>
      </c>
      <c r="L73">
        <v>4</v>
      </c>
      <c r="M73">
        <v>4</v>
      </c>
      <c r="N73">
        <v>5</v>
      </c>
      <c r="O73">
        <v>4</v>
      </c>
      <c r="P73">
        <v>4</v>
      </c>
      <c r="Q73">
        <v>5</v>
      </c>
      <c r="R73">
        <v>4</v>
      </c>
      <c r="S73">
        <v>4</v>
      </c>
      <c r="T73">
        <v>4</v>
      </c>
      <c r="U73">
        <v>4</v>
      </c>
      <c r="V73">
        <v>5</v>
      </c>
      <c r="W73">
        <v>5</v>
      </c>
      <c r="X73">
        <v>4</v>
      </c>
      <c r="Y73">
        <v>4</v>
      </c>
      <c r="Z73">
        <v>5</v>
      </c>
      <c r="AA73">
        <v>4</v>
      </c>
      <c r="AB73">
        <v>4</v>
      </c>
      <c r="AC73">
        <v>5</v>
      </c>
      <c r="AD73">
        <v>5</v>
      </c>
      <c r="AE73">
        <v>5</v>
      </c>
    </row>
    <row r="74" spans="1:31" x14ac:dyDescent="0.35">
      <c r="A74">
        <v>73</v>
      </c>
      <c r="B74">
        <v>5</v>
      </c>
      <c r="C74">
        <v>4</v>
      </c>
      <c r="D74">
        <v>5</v>
      </c>
      <c r="E74">
        <v>4</v>
      </c>
      <c r="F74">
        <v>4</v>
      </c>
      <c r="G74">
        <v>4</v>
      </c>
      <c r="H74">
        <v>5</v>
      </c>
      <c r="I74">
        <v>4</v>
      </c>
      <c r="J74">
        <v>5</v>
      </c>
      <c r="K74">
        <v>3</v>
      </c>
      <c r="L74">
        <v>5</v>
      </c>
      <c r="M74">
        <v>5</v>
      </c>
      <c r="N74">
        <v>5</v>
      </c>
      <c r="O74">
        <v>4</v>
      </c>
      <c r="P74">
        <v>5</v>
      </c>
      <c r="Q74">
        <v>5</v>
      </c>
      <c r="R74">
        <v>4</v>
      </c>
      <c r="S74">
        <v>5</v>
      </c>
      <c r="T74">
        <v>4</v>
      </c>
      <c r="U74">
        <v>5</v>
      </c>
      <c r="V74">
        <v>4</v>
      </c>
      <c r="W74">
        <v>5</v>
      </c>
      <c r="X74">
        <v>5</v>
      </c>
      <c r="Y74">
        <v>5</v>
      </c>
      <c r="Z74">
        <v>3</v>
      </c>
      <c r="AA74">
        <v>3</v>
      </c>
      <c r="AB74">
        <v>3</v>
      </c>
      <c r="AC74">
        <v>5</v>
      </c>
      <c r="AD74">
        <v>4</v>
      </c>
      <c r="AE74">
        <v>4</v>
      </c>
    </row>
    <row r="75" spans="1:31" x14ac:dyDescent="0.35">
      <c r="A75">
        <v>74</v>
      </c>
      <c r="B75">
        <v>5</v>
      </c>
      <c r="C75">
        <v>5</v>
      </c>
      <c r="D75">
        <v>5</v>
      </c>
      <c r="E75">
        <v>5</v>
      </c>
      <c r="F75">
        <v>5</v>
      </c>
      <c r="G75">
        <v>4</v>
      </c>
      <c r="H75">
        <v>5</v>
      </c>
      <c r="I75">
        <v>5</v>
      </c>
      <c r="J75">
        <v>4</v>
      </c>
      <c r="K75">
        <v>5</v>
      </c>
      <c r="L75">
        <v>5</v>
      </c>
      <c r="M75">
        <v>5</v>
      </c>
      <c r="N75">
        <v>5</v>
      </c>
      <c r="O75">
        <v>5</v>
      </c>
      <c r="P75">
        <v>5</v>
      </c>
      <c r="Q75">
        <v>5</v>
      </c>
      <c r="R75">
        <v>4</v>
      </c>
      <c r="S75">
        <v>4</v>
      </c>
      <c r="T75">
        <v>4</v>
      </c>
      <c r="U75">
        <v>4</v>
      </c>
      <c r="V75">
        <v>4</v>
      </c>
      <c r="W75">
        <v>4</v>
      </c>
      <c r="X75">
        <v>4</v>
      </c>
      <c r="Y75">
        <v>4</v>
      </c>
      <c r="Z75">
        <v>5</v>
      </c>
      <c r="AA75">
        <v>4</v>
      </c>
      <c r="AB75">
        <v>4</v>
      </c>
      <c r="AC75">
        <v>4</v>
      </c>
      <c r="AD75">
        <v>5</v>
      </c>
      <c r="AE75">
        <v>4</v>
      </c>
    </row>
    <row r="76" spans="1:31" x14ac:dyDescent="0.35">
      <c r="A76">
        <v>75</v>
      </c>
      <c r="B76">
        <v>4</v>
      </c>
      <c r="C76">
        <v>4</v>
      </c>
      <c r="D76">
        <v>4</v>
      </c>
      <c r="E76">
        <v>5</v>
      </c>
      <c r="F76">
        <v>4</v>
      </c>
      <c r="G76">
        <v>5</v>
      </c>
      <c r="H76">
        <v>5</v>
      </c>
      <c r="I76">
        <v>5</v>
      </c>
      <c r="J76">
        <v>5</v>
      </c>
      <c r="K76">
        <v>5</v>
      </c>
      <c r="L76">
        <v>5</v>
      </c>
      <c r="M76">
        <v>5</v>
      </c>
      <c r="N76">
        <v>5</v>
      </c>
      <c r="O76">
        <v>5</v>
      </c>
      <c r="P76">
        <v>5</v>
      </c>
      <c r="Q76">
        <v>5</v>
      </c>
      <c r="R76">
        <v>5</v>
      </c>
      <c r="S76">
        <v>5</v>
      </c>
      <c r="T76">
        <v>5</v>
      </c>
      <c r="U76">
        <v>5</v>
      </c>
      <c r="V76">
        <v>5</v>
      </c>
      <c r="W76">
        <v>5</v>
      </c>
      <c r="X76">
        <v>5</v>
      </c>
      <c r="Y76">
        <v>5</v>
      </c>
      <c r="Z76">
        <v>4</v>
      </c>
      <c r="AA76">
        <v>4</v>
      </c>
      <c r="AB76">
        <v>4</v>
      </c>
      <c r="AC76">
        <v>5</v>
      </c>
      <c r="AD76">
        <v>4</v>
      </c>
      <c r="AE76">
        <v>5</v>
      </c>
    </row>
    <row r="77" spans="1:31" x14ac:dyDescent="0.35">
      <c r="A77">
        <v>76</v>
      </c>
      <c r="B77">
        <v>4</v>
      </c>
      <c r="C77">
        <v>4</v>
      </c>
      <c r="D77">
        <v>4</v>
      </c>
      <c r="E77">
        <v>4</v>
      </c>
      <c r="F77">
        <v>5</v>
      </c>
      <c r="G77">
        <v>5</v>
      </c>
      <c r="H77">
        <v>2</v>
      </c>
      <c r="I77">
        <v>3</v>
      </c>
      <c r="J77">
        <v>2</v>
      </c>
      <c r="K77">
        <v>3</v>
      </c>
      <c r="L77">
        <v>4</v>
      </c>
      <c r="M77">
        <v>3</v>
      </c>
      <c r="N77">
        <v>3</v>
      </c>
      <c r="O77">
        <v>3</v>
      </c>
      <c r="P77">
        <v>3</v>
      </c>
      <c r="Q77">
        <v>3</v>
      </c>
      <c r="R77">
        <v>3</v>
      </c>
      <c r="S77">
        <v>3</v>
      </c>
      <c r="T77">
        <v>3</v>
      </c>
      <c r="U77">
        <v>3</v>
      </c>
      <c r="V77">
        <v>3</v>
      </c>
      <c r="W77">
        <v>2</v>
      </c>
      <c r="X77">
        <v>3</v>
      </c>
      <c r="Y77">
        <v>3</v>
      </c>
      <c r="Z77">
        <v>3</v>
      </c>
      <c r="AA77">
        <v>3</v>
      </c>
      <c r="AB77">
        <v>3</v>
      </c>
      <c r="AC77">
        <v>3</v>
      </c>
      <c r="AD77">
        <v>3</v>
      </c>
      <c r="AE77">
        <v>3</v>
      </c>
    </row>
    <row r="78" spans="1:31" x14ac:dyDescent="0.35">
      <c r="A78">
        <v>77</v>
      </c>
      <c r="B78">
        <v>4</v>
      </c>
      <c r="C78">
        <v>4</v>
      </c>
      <c r="D78">
        <v>4</v>
      </c>
      <c r="E78">
        <v>4</v>
      </c>
      <c r="F78">
        <v>4</v>
      </c>
      <c r="G78">
        <v>5</v>
      </c>
      <c r="H78">
        <v>4</v>
      </c>
      <c r="I78">
        <v>4</v>
      </c>
      <c r="J78">
        <v>5</v>
      </c>
      <c r="K78">
        <v>5</v>
      </c>
      <c r="L78">
        <v>5</v>
      </c>
      <c r="M78">
        <v>5</v>
      </c>
      <c r="N78">
        <v>5</v>
      </c>
      <c r="O78">
        <v>5</v>
      </c>
      <c r="P78">
        <v>4</v>
      </c>
      <c r="Q78">
        <v>5</v>
      </c>
      <c r="R78">
        <v>4</v>
      </c>
      <c r="S78">
        <v>5</v>
      </c>
      <c r="T78">
        <v>4</v>
      </c>
      <c r="U78">
        <v>4</v>
      </c>
      <c r="V78">
        <v>4</v>
      </c>
      <c r="W78">
        <v>4</v>
      </c>
      <c r="X78">
        <v>4</v>
      </c>
      <c r="Y78">
        <v>4</v>
      </c>
      <c r="Z78">
        <v>5</v>
      </c>
      <c r="AA78">
        <v>5</v>
      </c>
      <c r="AB78">
        <v>5</v>
      </c>
      <c r="AC78">
        <v>5</v>
      </c>
      <c r="AD78">
        <v>5</v>
      </c>
      <c r="AE78">
        <v>5</v>
      </c>
    </row>
    <row r="79" spans="1:31" x14ac:dyDescent="0.35">
      <c r="A79">
        <v>78</v>
      </c>
      <c r="B79">
        <v>5</v>
      </c>
      <c r="C79">
        <v>5</v>
      </c>
      <c r="D79">
        <v>5</v>
      </c>
      <c r="E79">
        <v>5</v>
      </c>
      <c r="F79">
        <v>4</v>
      </c>
      <c r="G79">
        <v>4</v>
      </c>
      <c r="H79">
        <v>5</v>
      </c>
      <c r="I79">
        <v>5</v>
      </c>
      <c r="J79">
        <v>5</v>
      </c>
      <c r="K79">
        <v>5</v>
      </c>
      <c r="L79">
        <v>5</v>
      </c>
      <c r="M79">
        <v>4</v>
      </c>
      <c r="N79">
        <v>5</v>
      </c>
      <c r="O79">
        <v>5</v>
      </c>
      <c r="P79">
        <v>4</v>
      </c>
      <c r="Q79">
        <v>5</v>
      </c>
      <c r="R79">
        <v>4</v>
      </c>
      <c r="S79">
        <v>5</v>
      </c>
      <c r="T79">
        <v>5</v>
      </c>
      <c r="U79">
        <v>4</v>
      </c>
      <c r="V79">
        <v>5</v>
      </c>
      <c r="W79">
        <v>4</v>
      </c>
      <c r="X79">
        <v>5</v>
      </c>
      <c r="Y79">
        <v>4</v>
      </c>
      <c r="Z79">
        <v>5</v>
      </c>
      <c r="AA79">
        <v>5</v>
      </c>
      <c r="AB79">
        <v>5</v>
      </c>
      <c r="AC79">
        <v>5</v>
      </c>
      <c r="AD79">
        <v>4</v>
      </c>
      <c r="AE79">
        <v>4</v>
      </c>
    </row>
    <row r="80" spans="1:31" x14ac:dyDescent="0.35">
      <c r="A80">
        <v>79</v>
      </c>
      <c r="B80">
        <v>4</v>
      </c>
      <c r="C80">
        <v>5</v>
      </c>
      <c r="D80">
        <v>5</v>
      </c>
      <c r="E80">
        <v>5</v>
      </c>
      <c r="F80">
        <v>3</v>
      </c>
      <c r="G80">
        <v>4</v>
      </c>
      <c r="H80">
        <v>5</v>
      </c>
      <c r="I80">
        <v>5</v>
      </c>
      <c r="J80">
        <v>5</v>
      </c>
      <c r="K80">
        <v>5</v>
      </c>
      <c r="L80">
        <v>5</v>
      </c>
      <c r="M80">
        <v>3</v>
      </c>
      <c r="N80">
        <v>4</v>
      </c>
      <c r="O80">
        <v>4</v>
      </c>
      <c r="P80">
        <v>4</v>
      </c>
      <c r="Q80">
        <v>4</v>
      </c>
      <c r="R80">
        <v>5</v>
      </c>
      <c r="S80">
        <v>4</v>
      </c>
      <c r="T80">
        <v>4</v>
      </c>
      <c r="U80">
        <v>5</v>
      </c>
      <c r="V80">
        <v>4</v>
      </c>
      <c r="W80">
        <v>4</v>
      </c>
      <c r="X80">
        <v>5</v>
      </c>
      <c r="Y80">
        <v>4</v>
      </c>
      <c r="Z80">
        <v>5</v>
      </c>
      <c r="AA80">
        <v>5</v>
      </c>
      <c r="AB80">
        <v>4</v>
      </c>
      <c r="AC80">
        <v>3</v>
      </c>
      <c r="AD80">
        <v>3</v>
      </c>
      <c r="AE80">
        <v>4</v>
      </c>
    </row>
    <row r="81" spans="1:31" x14ac:dyDescent="0.35">
      <c r="A81">
        <v>80</v>
      </c>
      <c r="B81">
        <v>2</v>
      </c>
      <c r="C81">
        <v>1</v>
      </c>
      <c r="D81">
        <v>3</v>
      </c>
      <c r="E81">
        <v>2</v>
      </c>
      <c r="F81">
        <v>3</v>
      </c>
      <c r="G81">
        <v>3</v>
      </c>
      <c r="H81">
        <v>3</v>
      </c>
      <c r="I81">
        <v>3</v>
      </c>
      <c r="J81">
        <v>3</v>
      </c>
      <c r="K81">
        <v>4</v>
      </c>
      <c r="L81">
        <v>4</v>
      </c>
      <c r="M81">
        <v>3</v>
      </c>
      <c r="N81">
        <v>4</v>
      </c>
      <c r="O81">
        <v>4</v>
      </c>
      <c r="P81">
        <v>4</v>
      </c>
      <c r="Q81">
        <v>4</v>
      </c>
      <c r="R81">
        <v>2</v>
      </c>
      <c r="S81">
        <v>2</v>
      </c>
      <c r="T81">
        <v>3</v>
      </c>
      <c r="U81">
        <v>3</v>
      </c>
      <c r="V81">
        <v>2</v>
      </c>
      <c r="W81">
        <v>3</v>
      </c>
      <c r="X81">
        <v>3</v>
      </c>
      <c r="Y81">
        <v>3</v>
      </c>
      <c r="Z81">
        <v>2</v>
      </c>
      <c r="AA81">
        <v>3</v>
      </c>
      <c r="AB81">
        <v>3</v>
      </c>
      <c r="AC81">
        <v>3</v>
      </c>
      <c r="AD81">
        <v>4</v>
      </c>
      <c r="AE81">
        <v>3</v>
      </c>
    </row>
    <row r="82" spans="1:31" x14ac:dyDescent="0.35">
      <c r="A82">
        <v>81</v>
      </c>
      <c r="B82">
        <v>5</v>
      </c>
      <c r="C82">
        <v>5</v>
      </c>
      <c r="D82">
        <v>5</v>
      </c>
      <c r="E82">
        <v>5</v>
      </c>
      <c r="F82">
        <v>5</v>
      </c>
      <c r="G82">
        <v>5</v>
      </c>
      <c r="H82">
        <v>4</v>
      </c>
      <c r="I82">
        <v>5</v>
      </c>
      <c r="J82">
        <v>4</v>
      </c>
      <c r="K82">
        <v>5</v>
      </c>
      <c r="L82">
        <v>5</v>
      </c>
      <c r="M82">
        <v>4</v>
      </c>
      <c r="N82">
        <v>3</v>
      </c>
      <c r="O82">
        <v>4</v>
      </c>
      <c r="P82">
        <v>3</v>
      </c>
      <c r="Q82">
        <v>4</v>
      </c>
      <c r="R82">
        <v>4</v>
      </c>
      <c r="S82">
        <v>4</v>
      </c>
      <c r="T82">
        <v>4</v>
      </c>
      <c r="U82">
        <v>5</v>
      </c>
      <c r="V82">
        <v>4</v>
      </c>
      <c r="W82">
        <v>4</v>
      </c>
      <c r="X82">
        <v>5</v>
      </c>
      <c r="Y82">
        <v>4</v>
      </c>
      <c r="Z82">
        <v>5</v>
      </c>
      <c r="AA82">
        <v>5</v>
      </c>
      <c r="AB82">
        <v>5</v>
      </c>
      <c r="AC82">
        <v>4</v>
      </c>
      <c r="AD82">
        <v>5</v>
      </c>
      <c r="AE82">
        <v>5</v>
      </c>
    </row>
    <row r="83" spans="1:31" x14ac:dyDescent="0.35">
      <c r="A83">
        <v>82</v>
      </c>
      <c r="B83">
        <v>3</v>
      </c>
      <c r="C83">
        <v>3</v>
      </c>
      <c r="D83">
        <v>2</v>
      </c>
      <c r="E83">
        <v>3</v>
      </c>
      <c r="F83">
        <v>3</v>
      </c>
      <c r="G83">
        <v>3</v>
      </c>
      <c r="H83">
        <v>3</v>
      </c>
      <c r="I83">
        <v>3</v>
      </c>
      <c r="J83">
        <v>2</v>
      </c>
      <c r="K83">
        <v>2</v>
      </c>
      <c r="L83">
        <v>2</v>
      </c>
      <c r="M83">
        <v>2</v>
      </c>
      <c r="N83">
        <v>3</v>
      </c>
      <c r="O83">
        <v>3</v>
      </c>
      <c r="P83">
        <v>3</v>
      </c>
      <c r="Q83">
        <v>3</v>
      </c>
      <c r="R83">
        <v>3</v>
      </c>
      <c r="S83">
        <v>3</v>
      </c>
      <c r="T83">
        <v>2</v>
      </c>
      <c r="U83">
        <v>4</v>
      </c>
      <c r="V83">
        <v>3</v>
      </c>
      <c r="W83">
        <v>4</v>
      </c>
      <c r="X83">
        <v>3</v>
      </c>
      <c r="Y83">
        <v>3</v>
      </c>
      <c r="Z83">
        <v>2</v>
      </c>
      <c r="AA83">
        <v>3</v>
      </c>
      <c r="AB83">
        <v>3</v>
      </c>
      <c r="AC83">
        <v>3</v>
      </c>
      <c r="AD83">
        <v>3</v>
      </c>
      <c r="AE83">
        <v>3</v>
      </c>
    </row>
    <row r="84" spans="1:31" x14ac:dyDescent="0.35">
      <c r="A84">
        <v>83</v>
      </c>
      <c r="B84">
        <v>5</v>
      </c>
      <c r="C84">
        <v>5</v>
      </c>
      <c r="D84">
        <v>5</v>
      </c>
      <c r="E84">
        <v>5</v>
      </c>
      <c r="F84">
        <v>5</v>
      </c>
      <c r="G84">
        <v>4</v>
      </c>
      <c r="H84">
        <v>4</v>
      </c>
      <c r="I84">
        <v>4</v>
      </c>
      <c r="J84">
        <v>4</v>
      </c>
      <c r="K84">
        <v>4</v>
      </c>
      <c r="L84">
        <v>4</v>
      </c>
      <c r="M84">
        <v>4</v>
      </c>
      <c r="N84">
        <v>4</v>
      </c>
      <c r="O84">
        <v>4</v>
      </c>
      <c r="P84">
        <v>3</v>
      </c>
      <c r="Q84">
        <v>4</v>
      </c>
      <c r="R84">
        <v>5</v>
      </c>
      <c r="S84">
        <v>5</v>
      </c>
      <c r="T84">
        <v>5</v>
      </c>
      <c r="U84">
        <v>5</v>
      </c>
      <c r="V84">
        <v>5</v>
      </c>
      <c r="W84">
        <v>5</v>
      </c>
      <c r="X84">
        <v>4</v>
      </c>
      <c r="Y84">
        <v>5</v>
      </c>
      <c r="Z84">
        <v>4</v>
      </c>
      <c r="AA84">
        <v>4</v>
      </c>
      <c r="AB84">
        <v>4</v>
      </c>
      <c r="AC84">
        <v>5</v>
      </c>
      <c r="AD84">
        <v>5</v>
      </c>
      <c r="AE84">
        <v>4</v>
      </c>
    </row>
    <row r="85" spans="1:31" x14ac:dyDescent="0.35">
      <c r="A85">
        <v>84</v>
      </c>
      <c r="B85">
        <v>5</v>
      </c>
      <c r="C85">
        <v>4</v>
      </c>
      <c r="D85">
        <v>4</v>
      </c>
      <c r="E85">
        <v>5</v>
      </c>
      <c r="F85">
        <v>4</v>
      </c>
      <c r="G85">
        <v>4</v>
      </c>
      <c r="H85">
        <v>4</v>
      </c>
      <c r="I85">
        <v>4</v>
      </c>
      <c r="J85">
        <v>4</v>
      </c>
      <c r="K85">
        <v>4</v>
      </c>
      <c r="L85">
        <v>4</v>
      </c>
      <c r="M85">
        <v>4</v>
      </c>
      <c r="N85">
        <v>4</v>
      </c>
      <c r="O85">
        <v>4</v>
      </c>
      <c r="P85">
        <v>4</v>
      </c>
      <c r="Q85">
        <v>4</v>
      </c>
      <c r="R85">
        <v>4</v>
      </c>
      <c r="S85">
        <v>5</v>
      </c>
      <c r="T85">
        <v>4</v>
      </c>
      <c r="U85">
        <v>5</v>
      </c>
      <c r="V85">
        <v>5</v>
      </c>
      <c r="W85">
        <v>4</v>
      </c>
      <c r="X85">
        <v>5</v>
      </c>
      <c r="Y85">
        <v>5</v>
      </c>
      <c r="Z85">
        <v>4</v>
      </c>
      <c r="AA85">
        <v>4</v>
      </c>
      <c r="AB85">
        <v>4</v>
      </c>
      <c r="AC85">
        <v>4</v>
      </c>
      <c r="AD85">
        <v>4</v>
      </c>
      <c r="AE85">
        <v>4</v>
      </c>
    </row>
    <row r="86" spans="1:31" x14ac:dyDescent="0.35">
      <c r="A86">
        <v>85</v>
      </c>
      <c r="B86">
        <v>4</v>
      </c>
      <c r="C86">
        <v>4</v>
      </c>
      <c r="D86">
        <v>4</v>
      </c>
      <c r="E86">
        <v>5</v>
      </c>
      <c r="F86">
        <v>4</v>
      </c>
      <c r="G86">
        <v>4</v>
      </c>
      <c r="H86">
        <v>5</v>
      </c>
      <c r="I86">
        <v>4</v>
      </c>
      <c r="J86">
        <v>4</v>
      </c>
      <c r="K86">
        <v>4</v>
      </c>
      <c r="L86">
        <v>4</v>
      </c>
      <c r="M86">
        <v>4</v>
      </c>
      <c r="N86">
        <v>4</v>
      </c>
      <c r="O86">
        <v>3</v>
      </c>
      <c r="P86">
        <v>4</v>
      </c>
      <c r="Q86">
        <v>4</v>
      </c>
      <c r="R86">
        <v>5</v>
      </c>
      <c r="S86">
        <v>4</v>
      </c>
      <c r="T86">
        <v>4</v>
      </c>
      <c r="U86">
        <v>4</v>
      </c>
      <c r="V86">
        <v>5</v>
      </c>
      <c r="W86">
        <v>5</v>
      </c>
      <c r="X86">
        <v>5</v>
      </c>
      <c r="Y86">
        <v>5</v>
      </c>
      <c r="Z86">
        <v>5</v>
      </c>
      <c r="AA86">
        <v>4</v>
      </c>
      <c r="AB86">
        <v>5</v>
      </c>
      <c r="AC86">
        <v>4</v>
      </c>
      <c r="AD86">
        <v>4</v>
      </c>
      <c r="AE86">
        <v>4</v>
      </c>
    </row>
    <row r="87" spans="1:31" x14ac:dyDescent="0.35">
      <c r="A87">
        <v>86</v>
      </c>
      <c r="B87">
        <v>4</v>
      </c>
      <c r="C87">
        <v>4</v>
      </c>
      <c r="D87">
        <v>4</v>
      </c>
      <c r="E87">
        <v>4</v>
      </c>
      <c r="F87">
        <v>4</v>
      </c>
      <c r="G87">
        <v>4</v>
      </c>
      <c r="H87">
        <v>5</v>
      </c>
      <c r="I87">
        <v>5</v>
      </c>
      <c r="J87">
        <v>5</v>
      </c>
      <c r="K87">
        <v>4</v>
      </c>
      <c r="L87">
        <v>5</v>
      </c>
      <c r="M87">
        <v>5</v>
      </c>
      <c r="N87">
        <v>5</v>
      </c>
      <c r="O87">
        <v>4</v>
      </c>
      <c r="P87">
        <v>5</v>
      </c>
      <c r="Q87">
        <v>5</v>
      </c>
      <c r="R87">
        <v>5</v>
      </c>
      <c r="S87">
        <v>5</v>
      </c>
      <c r="T87">
        <v>4</v>
      </c>
      <c r="U87">
        <v>5</v>
      </c>
      <c r="V87">
        <v>5</v>
      </c>
      <c r="W87">
        <v>5</v>
      </c>
      <c r="X87">
        <v>5</v>
      </c>
      <c r="Y87">
        <v>4</v>
      </c>
      <c r="Z87">
        <v>5</v>
      </c>
      <c r="AA87">
        <v>5</v>
      </c>
      <c r="AB87">
        <v>5</v>
      </c>
      <c r="AC87">
        <v>5</v>
      </c>
      <c r="AD87">
        <v>5</v>
      </c>
      <c r="AE87">
        <v>5</v>
      </c>
    </row>
    <row r="88" spans="1:31" x14ac:dyDescent="0.35">
      <c r="A88">
        <v>87</v>
      </c>
      <c r="B88">
        <v>5</v>
      </c>
      <c r="C88">
        <v>5</v>
      </c>
      <c r="D88">
        <v>4</v>
      </c>
      <c r="E88">
        <v>4</v>
      </c>
      <c r="F88">
        <v>5</v>
      </c>
      <c r="G88">
        <v>4</v>
      </c>
      <c r="H88">
        <v>5</v>
      </c>
      <c r="I88">
        <v>5</v>
      </c>
      <c r="J88">
        <v>5</v>
      </c>
      <c r="K88">
        <v>4</v>
      </c>
      <c r="L88">
        <v>5</v>
      </c>
      <c r="M88">
        <v>5</v>
      </c>
      <c r="N88">
        <v>5</v>
      </c>
      <c r="O88">
        <v>5</v>
      </c>
      <c r="P88">
        <v>5</v>
      </c>
      <c r="Q88">
        <v>5</v>
      </c>
      <c r="R88">
        <v>5</v>
      </c>
      <c r="S88">
        <v>5</v>
      </c>
      <c r="T88">
        <v>5</v>
      </c>
      <c r="U88">
        <v>4</v>
      </c>
      <c r="V88">
        <v>4</v>
      </c>
      <c r="W88">
        <v>5</v>
      </c>
      <c r="X88">
        <v>5</v>
      </c>
      <c r="Y88">
        <v>5</v>
      </c>
      <c r="Z88">
        <v>4</v>
      </c>
      <c r="AA88">
        <v>5</v>
      </c>
      <c r="AB88">
        <v>5</v>
      </c>
      <c r="AC88">
        <v>5</v>
      </c>
      <c r="AD88">
        <v>5</v>
      </c>
      <c r="AE88">
        <v>5</v>
      </c>
    </row>
    <row r="89" spans="1:31" x14ac:dyDescent="0.35">
      <c r="A89">
        <v>88</v>
      </c>
      <c r="B89">
        <v>3</v>
      </c>
      <c r="C89">
        <v>3</v>
      </c>
      <c r="D89">
        <v>3</v>
      </c>
      <c r="E89">
        <v>3</v>
      </c>
      <c r="F89">
        <v>3</v>
      </c>
      <c r="G89">
        <v>3</v>
      </c>
      <c r="H89">
        <v>5</v>
      </c>
      <c r="I89">
        <v>4</v>
      </c>
      <c r="J89">
        <v>4</v>
      </c>
      <c r="K89">
        <v>4</v>
      </c>
      <c r="L89">
        <v>4</v>
      </c>
      <c r="M89">
        <v>4</v>
      </c>
      <c r="N89">
        <v>4</v>
      </c>
      <c r="O89">
        <v>4</v>
      </c>
      <c r="P89">
        <v>4</v>
      </c>
      <c r="Q89">
        <v>4</v>
      </c>
      <c r="R89">
        <v>4</v>
      </c>
      <c r="S89">
        <v>3</v>
      </c>
      <c r="T89">
        <v>4</v>
      </c>
      <c r="U89">
        <v>3</v>
      </c>
      <c r="V89">
        <v>3</v>
      </c>
      <c r="W89">
        <v>3</v>
      </c>
      <c r="X89">
        <v>3</v>
      </c>
      <c r="Y89">
        <v>3</v>
      </c>
      <c r="Z89">
        <v>4</v>
      </c>
      <c r="AA89">
        <v>4</v>
      </c>
      <c r="AB89">
        <v>5</v>
      </c>
      <c r="AC89">
        <v>4</v>
      </c>
      <c r="AD89">
        <v>4</v>
      </c>
      <c r="AE89">
        <v>4</v>
      </c>
    </row>
    <row r="90" spans="1:31" x14ac:dyDescent="0.35">
      <c r="A90">
        <v>89</v>
      </c>
      <c r="B90">
        <v>5</v>
      </c>
      <c r="C90">
        <v>5</v>
      </c>
      <c r="D90">
        <v>5</v>
      </c>
      <c r="E90">
        <v>5</v>
      </c>
      <c r="F90">
        <v>4</v>
      </c>
      <c r="G90">
        <v>5</v>
      </c>
      <c r="H90">
        <v>4</v>
      </c>
      <c r="I90">
        <v>5</v>
      </c>
      <c r="J90">
        <v>4</v>
      </c>
      <c r="K90">
        <v>4</v>
      </c>
      <c r="L90">
        <v>4</v>
      </c>
      <c r="M90">
        <v>4</v>
      </c>
      <c r="N90">
        <v>5</v>
      </c>
      <c r="O90">
        <v>5</v>
      </c>
      <c r="P90">
        <v>5</v>
      </c>
      <c r="Q90">
        <v>5</v>
      </c>
      <c r="R90">
        <v>5</v>
      </c>
      <c r="S90">
        <v>5</v>
      </c>
      <c r="T90">
        <v>4</v>
      </c>
      <c r="U90">
        <v>5</v>
      </c>
      <c r="V90">
        <v>5</v>
      </c>
      <c r="W90">
        <v>4</v>
      </c>
      <c r="X90">
        <v>5</v>
      </c>
      <c r="Y90">
        <v>2</v>
      </c>
      <c r="Z90">
        <v>4</v>
      </c>
      <c r="AA90">
        <v>4</v>
      </c>
      <c r="AB90">
        <v>4</v>
      </c>
      <c r="AC90">
        <v>4</v>
      </c>
      <c r="AD90">
        <v>4</v>
      </c>
      <c r="AE90">
        <v>5</v>
      </c>
    </row>
    <row r="91" spans="1:31" x14ac:dyDescent="0.35">
      <c r="A91">
        <v>90</v>
      </c>
      <c r="B91">
        <v>4</v>
      </c>
      <c r="C91">
        <v>5</v>
      </c>
      <c r="D91">
        <v>5</v>
      </c>
      <c r="E91">
        <v>5</v>
      </c>
      <c r="F91">
        <v>4</v>
      </c>
      <c r="G91">
        <v>4</v>
      </c>
      <c r="H91">
        <v>5</v>
      </c>
      <c r="I91">
        <v>4</v>
      </c>
      <c r="J91">
        <v>4</v>
      </c>
      <c r="K91">
        <v>4</v>
      </c>
      <c r="L91">
        <v>5</v>
      </c>
      <c r="M91">
        <v>4</v>
      </c>
      <c r="N91">
        <v>4</v>
      </c>
      <c r="O91">
        <v>4</v>
      </c>
      <c r="P91">
        <v>4</v>
      </c>
      <c r="Q91">
        <v>4</v>
      </c>
      <c r="R91">
        <v>5</v>
      </c>
      <c r="S91">
        <v>5</v>
      </c>
      <c r="T91">
        <v>4</v>
      </c>
      <c r="U91">
        <v>4</v>
      </c>
      <c r="V91">
        <v>4</v>
      </c>
      <c r="W91">
        <v>5</v>
      </c>
      <c r="X91">
        <v>4</v>
      </c>
      <c r="Y91">
        <v>4</v>
      </c>
      <c r="Z91">
        <v>3</v>
      </c>
      <c r="AA91">
        <v>3</v>
      </c>
      <c r="AB91">
        <v>3</v>
      </c>
      <c r="AC91">
        <v>4</v>
      </c>
      <c r="AD91">
        <v>4</v>
      </c>
      <c r="AE91">
        <v>4</v>
      </c>
    </row>
    <row r="92" spans="1:31" x14ac:dyDescent="0.35">
      <c r="A92">
        <v>91</v>
      </c>
      <c r="B92">
        <v>4</v>
      </c>
      <c r="C92">
        <v>3</v>
      </c>
      <c r="D92">
        <v>4</v>
      </c>
      <c r="E92">
        <v>4</v>
      </c>
      <c r="F92">
        <v>4</v>
      </c>
      <c r="G92">
        <v>4</v>
      </c>
      <c r="H92">
        <v>4</v>
      </c>
      <c r="I92">
        <v>5</v>
      </c>
      <c r="J92">
        <v>5</v>
      </c>
      <c r="K92">
        <v>5</v>
      </c>
      <c r="L92">
        <v>5</v>
      </c>
      <c r="M92">
        <v>4</v>
      </c>
      <c r="N92">
        <v>5</v>
      </c>
      <c r="O92">
        <v>5</v>
      </c>
      <c r="P92">
        <v>5</v>
      </c>
      <c r="Q92">
        <v>5</v>
      </c>
      <c r="R92">
        <v>5</v>
      </c>
      <c r="S92">
        <v>4</v>
      </c>
      <c r="T92">
        <v>4</v>
      </c>
      <c r="U92">
        <v>5</v>
      </c>
      <c r="V92">
        <v>4</v>
      </c>
      <c r="W92">
        <v>5</v>
      </c>
      <c r="X92">
        <v>5</v>
      </c>
      <c r="Y92">
        <v>4</v>
      </c>
      <c r="Z92">
        <v>4</v>
      </c>
      <c r="AA92">
        <v>3</v>
      </c>
      <c r="AB92">
        <v>4</v>
      </c>
      <c r="AC92">
        <v>5</v>
      </c>
      <c r="AD92">
        <v>4</v>
      </c>
      <c r="AE92">
        <v>5</v>
      </c>
    </row>
    <row r="93" spans="1:31" x14ac:dyDescent="0.35">
      <c r="A93">
        <v>92</v>
      </c>
      <c r="B93">
        <v>5</v>
      </c>
      <c r="C93">
        <v>5</v>
      </c>
      <c r="D93">
        <v>5</v>
      </c>
      <c r="E93">
        <v>4</v>
      </c>
      <c r="F93">
        <v>3</v>
      </c>
      <c r="G93">
        <v>5</v>
      </c>
      <c r="H93">
        <v>5</v>
      </c>
      <c r="I93">
        <v>4</v>
      </c>
      <c r="J93">
        <v>5</v>
      </c>
      <c r="K93">
        <v>5</v>
      </c>
      <c r="L93">
        <v>5</v>
      </c>
      <c r="M93">
        <v>5</v>
      </c>
      <c r="N93">
        <v>5</v>
      </c>
      <c r="O93">
        <v>4</v>
      </c>
      <c r="P93">
        <v>4</v>
      </c>
      <c r="Q93">
        <v>5</v>
      </c>
      <c r="R93">
        <v>5</v>
      </c>
      <c r="S93">
        <v>5</v>
      </c>
      <c r="T93">
        <v>4</v>
      </c>
      <c r="U93">
        <v>5</v>
      </c>
      <c r="V93">
        <v>4</v>
      </c>
      <c r="W93">
        <v>4</v>
      </c>
      <c r="X93">
        <v>4</v>
      </c>
      <c r="Y93">
        <v>4</v>
      </c>
      <c r="Z93">
        <v>3</v>
      </c>
      <c r="AA93">
        <v>4</v>
      </c>
      <c r="AB93">
        <v>5</v>
      </c>
      <c r="AC93">
        <v>4</v>
      </c>
      <c r="AD93">
        <v>4</v>
      </c>
      <c r="AE93">
        <v>4</v>
      </c>
    </row>
    <row r="94" spans="1:31" x14ac:dyDescent="0.35">
      <c r="A94">
        <v>93</v>
      </c>
      <c r="B94">
        <v>4</v>
      </c>
      <c r="C94">
        <v>4</v>
      </c>
      <c r="D94">
        <v>5</v>
      </c>
      <c r="E94">
        <v>5</v>
      </c>
      <c r="F94">
        <v>4</v>
      </c>
      <c r="G94">
        <v>4</v>
      </c>
      <c r="H94">
        <v>5</v>
      </c>
      <c r="I94">
        <v>5</v>
      </c>
      <c r="J94">
        <v>4</v>
      </c>
      <c r="K94">
        <v>5</v>
      </c>
      <c r="L94">
        <v>4</v>
      </c>
      <c r="M94">
        <v>4</v>
      </c>
      <c r="N94">
        <v>4</v>
      </c>
      <c r="O94">
        <v>5</v>
      </c>
      <c r="P94">
        <v>4</v>
      </c>
      <c r="Q94">
        <v>5</v>
      </c>
      <c r="R94">
        <v>4</v>
      </c>
      <c r="S94">
        <v>5</v>
      </c>
      <c r="T94">
        <v>4</v>
      </c>
      <c r="U94">
        <v>5</v>
      </c>
      <c r="V94">
        <v>4</v>
      </c>
      <c r="W94">
        <v>4</v>
      </c>
      <c r="X94">
        <v>4</v>
      </c>
      <c r="Y94">
        <v>5</v>
      </c>
      <c r="Z94">
        <v>3</v>
      </c>
      <c r="AA94">
        <v>4</v>
      </c>
      <c r="AB94">
        <v>4</v>
      </c>
      <c r="AC94">
        <v>4</v>
      </c>
      <c r="AD94">
        <v>4</v>
      </c>
      <c r="AE94">
        <v>4</v>
      </c>
    </row>
    <row r="95" spans="1:31" x14ac:dyDescent="0.35">
      <c r="A95">
        <v>94</v>
      </c>
      <c r="B95">
        <v>4</v>
      </c>
      <c r="C95">
        <v>4</v>
      </c>
      <c r="D95">
        <v>3</v>
      </c>
      <c r="E95">
        <v>4</v>
      </c>
      <c r="F95">
        <v>4</v>
      </c>
      <c r="G95">
        <v>5</v>
      </c>
      <c r="H95">
        <v>4</v>
      </c>
      <c r="I95">
        <v>4</v>
      </c>
      <c r="J95">
        <v>4</v>
      </c>
      <c r="K95">
        <v>3</v>
      </c>
      <c r="L95">
        <v>4</v>
      </c>
      <c r="M95">
        <v>5</v>
      </c>
      <c r="N95">
        <v>4</v>
      </c>
      <c r="O95">
        <v>5</v>
      </c>
      <c r="P95">
        <v>4</v>
      </c>
      <c r="Q95">
        <v>4</v>
      </c>
      <c r="R95">
        <v>5</v>
      </c>
      <c r="S95">
        <v>5</v>
      </c>
      <c r="T95">
        <v>4</v>
      </c>
      <c r="U95">
        <v>4</v>
      </c>
      <c r="V95">
        <v>5</v>
      </c>
      <c r="W95">
        <v>4</v>
      </c>
      <c r="X95">
        <v>3</v>
      </c>
      <c r="Y95">
        <v>3</v>
      </c>
      <c r="Z95">
        <v>4</v>
      </c>
      <c r="AA95">
        <v>3</v>
      </c>
      <c r="AB95">
        <v>4</v>
      </c>
      <c r="AC95">
        <v>4</v>
      </c>
      <c r="AD95">
        <v>4</v>
      </c>
      <c r="AE95">
        <v>5</v>
      </c>
    </row>
    <row r="96" spans="1:31" x14ac:dyDescent="0.35">
      <c r="A96">
        <v>95</v>
      </c>
      <c r="B96">
        <v>5</v>
      </c>
      <c r="C96">
        <v>4</v>
      </c>
      <c r="D96">
        <v>4</v>
      </c>
      <c r="E96">
        <v>5</v>
      </c>
      <c r="F96">
        <v>5</v>
      </c>
      <c r="G96">
        <v>4</v>
      </c>
      <c r="H96">
        <v>4</v>
      </c>
      <c r="I96">
        <v>4</v>
      </c>
      <c r="J96">
        <v>4</v>
      </c>
      <c r="K96">
        <v>4</v>
      </c>
      <c r="L96">
        <v>4</v>
      </c>
      <c r="M96">
        <v>4</v>
      </c>
      <c r="N96">
        <v>4</v>
      </c>
      <c r="O96">
        <v>4</v>
      </c>
      <c r="P96">
        <v>4</v>
      </c>
      <c r="Q96">
        <v>4</v>
      </c>
      <c r="R96">
        <v>5</v>
      </c>
      <c r="S96">
        <v>5</v>
      </c>
      <c r="T96">
        <v>5</v>
      </c>
      <c r="U96">
        <v>5</v>
      </c>
      <c r="V96">
        <v>4</v>
      </c>
      <c r="W96">
        <v>5</v>
      </c>
      <c r="X96">
        <v>4</v>
      </c>
      <c r="Y96">
        <v>4</v>
      </c>
      <c r="Z96">
        <v>5</v>
      </c>
      <c r="AA96">
        <v>3</v>
      </c>
      <c r="AB96">
        <v>4</v>
      </c>
      <c r="AC96">
        <v>5</v>
      </c>
      <c r="AD96">
        <v>5</v>
      </c>
      <c r="AE96">
        <v>4</v>
      </c>
    </row>
    <row r="97" spans="1:31" x14ac:dyDescent="0.35">
      <c r="A97">
        <v>96</v>
      </c>
      <c r="B97">
        <v>5</v>
      </c>
      <c r="C97">
        <v>5</v>
      </c>
      <c r="D97">
        <v>5</v>
      </c>
      <c r="E97">
        <v>4</v>
      </c>
      <c r="F97">
        <v>5</v>
      </c>
      <c r="G97">
        <v>4</v>
      </c>
      <c r="H97">
        <v>5</v>
      </c>
      <c r="I97">
        <v>4</v>
      </c>
      <c r="J97">
        <v>4</v>
      </c>
      <c r="K97">
        <v>4</v>
      </c>
      <c r="L97">
        <v>4</v>
      </c>
      <c r="M97">
        <v>4</v>
      </c>
      <c r="N97">
        <v>4</v>
      </c>
      <c r="O97">
        <v>4</v>
      </c>
      <c r="P97">
        <v>4</v>
      </c>
      <c r="Q97">
        <v>4</v>
      </c>
      <c r="R97">
        <v>3</v>
      </c>
      <c r="S97">
        <v>5</v>
      </c>
      <c r="T97">
        <v>4</v>
      </c>
      <c r="U97">
        <v>4</v>
      </c>
      <c r="V97">
        <v>5</v>
      </c>
      <c r="W97">
        <v>4</v>
      </c>
      <c r="X97">
        <v>3</v>
      </c>
      <c r="Y97">
        <v>4</v>
      </c>
      <c r="Z97">
        <v>4</v>
      </c>
      <c r="AA97">
        <v>4</v>
      </c>
      <c r="AB97">
        <v>3</v>
      </c>
      <c r="AC97">
        <v>4</v>
      </c>
      <c r="AD97">
        <v>4</v>
      </c>
      <c r="AE97">
        <v>4</v>
      </c>
    </row>
    <row r="98" spans="1:31" x14ac:dyDescent="0.35">
      <c r="A98">
        <v>97</v>
      </c>
      <c r="B98">
        <v>4</v>
      </c>
      <c r="C98">
        <v>5</v>
      </c>
      <c r="D98">
        <v>4</v>
      </c>
      <c r="E98">
        <v>4</v>
      </c>
      <c r="F98">
        <v>4</v>
      </c>
      <c r="G98">
        <v>5</v>
      </c>
      <c r="H98">
        <v>4</v>
      </c>
      <c r="I98">
        <v>4</v>
      </c>
      <c r="J98">
        <v>4</v>
      </c>
      <c r="K98">
        <v>5</v>
      </c>
      <c r="L98">
        <v>4</v>
      </c>
      <c r="M98">
        <v>5</v>
      </c>
      <c r="N98">
        <v>4</v>
      </c>
      <c r="O98">
        <v>5</v>
      </c>
      <c r="P98">
        <v>5</v>
      </c>
      <c r="Q98">
        <v>5</v>
      </c>
      <c r="R98">
        <v>4</v>
      </c>
      <c r="S98">
        <v>5</v>
      </c>
      <c r="T98">
        <v>4</v>
      </c>
      <c r="U98">
        <v>5</v>
      </c>
      <c r="V98">
        <v>4</v>
      </c>
      <c r="W98">
        <v>4</v>
      </c>
      <c r="X98">
        <v>4</v>
      </c>
      <c r="Y98">
        <v>4</v>
      </c>
      <c r="Z98">
        <v>3</v>
      </c>
      <c r="AA98">
        <v>5</v>
      </c>
      <c r="AB98">
        <v>5</v>
      </c>
      <c r="AC98">
        <v>4</v>
      </c>
      <c r="AD98">
        <v>4</v>
      </c>
      <c r="AE98">
        <v>5</v>
      </c>
    </row>
    <row r="99" spans="1:31" x14ac:dyDescent="0.35">
      <c r="A99">
        <v>98</v>
      </c>
      <c r="B99">
        <v>4</v>
      </c>
      <c r="C99">
        <v>4</v>
      </c>
      <c r="D99">
        <v>4</v>
      </c>
      <c r="E99">
        <v>5</v>
      </c>
      <c r="F99">
        <v>5</v>
      </c>
      <c r="G99">
        <v>4</v>
      </c>
      <c r="H99">
        <v>4</v>
      </c>
      <c r="I99">
        <v>3</v>
      </c>
      <c r="J99">
        <v>4</v>
      </c>
      <c r="K99">
        <v>4</v>
      </c>
      <c r="L99">
        <v>4</v>
      </c>
      <c r="M99">
        <v>5</v>
      </c>
      <c r="N99">
        <v>5</v>
      </c>
      <c r="O99">
        <v>4</v>
      </c>
      <c r="P99">
        <v>4</v>
      </c>
      <c r="Q99">
        <v>4</v>
      </c>
      <c r="R99">
        <v>5</v>
      </c>
      <c r="S99">
        <v>5</v>
      </c>
      <c r="T99">
        <v>5</v>
      </c>
      <c r="U99">
        <v>5</v>
      </c>
      <c r="V99">
        <v>4</v>
      </c>
      <c r="W99">
        <v>4</v>
      </c>
      <c r="X99">
        <v>5</v>
      </c>
      <c r="Y99">
        <v>4</v>
      </c>
      <c r="Z99">
        <v>4</v>
      </c>
      <c r="AA99">
        <v>4</v>
      </c>
      <c r="AB99">
        <v>4</v>
      </c>
      <c r="AC99">
        <v>5</v>
      </c>
      <c r="AD99">
        <v>5</v>
      </c>
      <c r="AE99">
        <v>4</v>
      </c>
    </row>
    <row r="100" spans="1:31" x14ac:dyDescent="0.35">
      <c r="A100">
        <v>99</v>
      </c>
      <c r="B100">
        <v>4</v>
      </c>
      <c r="C100">
        <v>4</v>
      </c>
      <c r="D100">
        <v>4</v>
      </c>
      <c r="E100">
        <v>4</v>
      </c>
      <c r="F100">
        <v>4</v>
      </c>
      <c r="G100">
        <v>4</v>
      </c>
      <c r="H100">
        <v>3</v>
      </c>
      <c r="I100">
        <v>4</v>
      </c>
      <c r="J100">
        <v>4</v>
      </c>
      <c r="K100">
        <v>4</v>
      </c>
      <c r="L100">
        <v>4</v>
      </c>
      <c r="M100">
        <v>4</v>
      </c>
      <c r="N100">
        <v>4</v>
      </c>
      <c r="O100">
        <v>4</v>
      </c>
      <c r="P100">
        <v>4</v>
      </c>
      <c r="Q100">
        <v>4</v>
      </c>
      <c r="R100">
        <v>3</v>
      </c>
      <c r="S100">
        <v>2</v>
      </c>
      <c r="T100">
        <v>2</v>
      </c>
      <c r="U100">
        <v>3</v>
      </c>
      <c r="V100">
        <v>3</v>
      </c>
      <c r="W100">
        <v>3</v>
      </c>
      <c r="X100">
        <v>2</v>
      </c>
      <c r="Y100">
        <v>2</v>
      </c>
      <c r="Z100">
        <v>3</v>
      </c>
      <c r="AA100">
        <v>3</v>
      </c>
      <c r="AB100">
        <v>3</v>
      </c>
      <c r="AC100">
        <v>4</v>
      </c>
      <c r="AD100">
        <v>2</v>
      </c>
      <c r="AE100">
        <v>4</v>
      </c>
    </row>
    <row r="101" spans="1:31" x14ac:dyDescent="0.35">
      <c r="A101">
        <v>100</v>
      </c>
      <c r="B101">
        <v>5</v>
      </c>
      <c r="C101">
        <v>4</v>
      </c>
      <c r="D101">
        <v>5</v>
      </c>
      <c r="E101">
        <v>5</v>
      </c>
      <c r="F101">
        <v>4</v>
      </c>
      <c r="G101">
        <v>5</v>
      </c>
      <c r="H101">
        <v>4</v>
      </c>
      <c r="I101">
        <v>4</v>
      </c>
      <c r="J101">
        <v>5</v>
      </c>
      <c r="K101">
        <v>5</v>
      </c>
      <c r="L101">
        <v>4</v>
      </c>
      <c r="M101">
        <v>4</v>
      </c>
      <c r="N101">
        <v>5</v>
      </c>
      <c r="O101">
        <v>5</v>
      </c>
      <c r="P101">
        <v>4</v>
      </c>
      <c r="Q101">
        <v>5</v>
      </c>
      <c r="R101">
        <v>4</v>
      </c>
      <c r="S101">
        <v>4</v>
      </c>
      <c r="T101">
        <v>4</v>
      </c>
      <c r="U101">
        <v>4</v>
      </c>
      <c r="V101">
        <v>4</v>
      </c>
      <c r="W101">
        <v>4</v>
      </c>
      <c r="X101">
        <v>4</v>
      </c>
      <c r="Y101">
        <v>4</v>
      </c>
      <c r="Z101">
        <v>4</v>
      </c>
      <c r="AA101">
        <v>4</v>
      </c>
      <c r="AB101">
        <v>4</v>
      </c>
      <c r="AC101">
        <v>4</v>
      </c>
      <c r="AD101">
        <v>4</v>
      </c>
      <c r="AE101">
        <v>4</v>
      </c>
    </row>
    <row r="102" spans="1:31" x14ac:dyDescent="0.35">
      <c r="A102">
        <v>101</v>
      </c>
      <c r="B102">
        <v>5</v>
      </c>
      <c r="C102">
        <v>3</v>
      </c>
      <c r="D102">
        <v>4</v>
      </c>
      <c r="E102">
        <v>5</v>
      </c>
      <c r="F102">
        <v>4</v>
      </c>
      <c r="G102">
        <v>4</v>
      </c>
      <c r="H102">
        <v>4</v>
      </c>
      <c r="I102">
        <v>4</v>
      </c>
      <c r="J102">
        <v>4</v>
      </c>
      <c r="K102">
        <v>4</v>
      </c>
      <c r="L102">
        <v>4</v>
      </c>
      <c r="M102">
        <v>5</v>
      </c>
      <c r="N102">
        <v>4</v>
      </c>
      <c r="O102">
        <v>4</v>
      </c>
      <c r="P102">
        <v>4</v>
      </c>
      <c r="Q102">
        <v>4</v>
      </c>
      <c r="R102">
        <v>5</v>
      </c>
      <c r="S102">
        <v>5</v>
      </c>
      <c r="T102">
        <v>5</v>
      </c>
      <c r="U102">
        <v>4</v>
      </c>
      <c r="V102">
        <v>5</v>
      </c>
      <c r="W102">
        <v>5</v>
      </c>
      <c r="X102">
        <v>4</v>
      </c>
      <c r="Y102">
        <v>4</v>
      </c>
      <c r="Z102">
        <v>5</v>
      </c>
      <c r="AA102">
        <v>4</v>
      </c>
      <c r="AB102">
        <v>5</v>
      </c>
      <c r="AC102">
        <v>5</v>
      </c>
      <c r="AD102">
        <v>4</v>
      </c>
      <c r="AE102">
        <v>4</v>
      </c>
    </row>
    <row r="103" spans="1:31" x14ac:dyDescent="0.35">
      <c r="A103">
        <v>102</v>
      </c>
      <c r="B103">
        <v>4</v>
      </c>
      <c r="C103">
        <v>4</v>
      </c>
      <c r="D103">
        <v>4</v>
      </c>
      <c r="E103">
        <v>5</v>
      </c>
      <c r="F103">
        <v>4</v>
      </c>
      <c r="G103">
        <v>3</v>
      </c>
      <c r="H103">
        <v>5</v>
      </c>
      <c r="I103">
        <v>4</v>
      </c>
      <c r="J103">
        <v>4</v>
      </c>
      <c r="K103">
        <v>5</v>
      </c>
      <c r="L103">
        <v>5</v>
      </c>
      <c r="M103">
        <v>4</v>
      </c>
      <c r="N103">
        <v>5</v>
      </c>
      <c r="O103">
        <v>5</v>
      </c>
      <c r="P103">
        <v>5</v>
      </c>
      <c r="Q103">
        <v>5</v>
      </c>
      <c r="R103">
        <v>5</v>
      </c>
      <c r="S103">
        <v>4</v>
      </c>
      <c r="T103">
        <v>4</v>
      </c>
      <c r="U103">
        <v>5</v>
      </c>
      <c r="V103">
        <v>5</v>
      </c>
      <c r="W103">
        <v>4</v>
      </c>
      <c r="X103">
        <v>5</v>
      </c>
      <c r="Y103">
        <v>5</v>
      </c>
      <c r="Z103">
        <v>4</v>
      </c>
      <c r="AA103">
        <v>4</v>
      </c>
      <c r="AB103">
        <v>5</v>
      </c>
      <c r="AC103">
        <v>4</v>
      </c>
      <c r="AD103">
        <v>5</v>
      </c>
      <c r="AE103">
        <v>5</v>
      </c>
    </row>
  </sheetData>
  <phoneticPr fontId="5" type="noConversion"/>
  <pageMargins left="0.7" right="0.7" top="0.75" bottom="0.75" header="0.3" footer="0.3"/>
  <pageSetup orientation="portrait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0AADB8-A8FC-47BC-A706-1DDABBEFF2B6}">
  <dimension ref="A2:Y60"/>
  <sheetViews>
    <sheetView workbookViewId="0">
      <selection activeCell="I8" sqref="A2:M10"/>
    </sheetView>
  </sheetViews>
  <sheetFormatPr defaultRowHeight="14.5" x14ac:dyDescent="0.35"/>
  <cols>
    <col min="1" max="1" width="7.453125" style="2" bestFit="1" customWidth="1"/>
    <col min="2" max="2" width="4" style="2" bestFit="1" customWidth="1"/>
    <col min="3" max="3" width="5.54296875" style="2" bestFit="1" customWidth="1"/>
    <col min="4" max="4" width="4" style="2" bestFit="1" customWidth="1"/>
    <col min="5" max="5" width="5.54296875" style="2" bestFit="1" customWidth="1"/>
    <col min="6" max="6" width="4" style="2" bestFit="1" customWidth="1"/>
    <col min="7" max="7" width="5.54296875" style="2" bestFit="1" customWidth="1"/>
    <col min="8" max="8" width="4" style="2" bestFit="1" customWidth="1"/>
    <col min="9" max="9" width="5.54296875" style="2" bestFit="1" customWidth="1"/>
    <col min="10" max="10" width="3" style="2" bestFit="1" customWidth="1"/>
    <col min="11" max="11" width="5.54296875" style="2" bestFit="1" customWidth="1"/>
    <col min="12" max="12" width="8.54296875" style="2" bestFit="1" customWidth="1"/>
    <col min="13" max="14" width="8.54296875" style="2" customWidth="1"/>
    <col min="15" max="15" width="11.81640625" style="2" bestFit="1" customWidth="1"/>
    <col min="16" max="16" width="2.81640625" bestFit="1" customWidth="1"/>
    <col min="18" max="18" width="2.81640625" bestFit="1" customWidth="1"/>
    <col min="20" max="20" width="2.81640625" bestFit="1" customWidth="1"/>
    <col min="22" max="22" width="1.81640625" bestFit="1" customWidth="1"/>
    <col min="24" max="24" width="1.81640625" bestFit="1" customWidth="1"/>
    <col min="25" max="25" width="3.81640625" bestFit="1" customWidth="1"/>
    <col min="147" max="147" width="4.453125" bestFit="1" customWidth="1"/>
    <col min="148" max="148" width="3" bestFit="1" customWidth="1"/>
    <col min="149" max="149" width="5.54296875" bestFit="1" customWidth="1"/>
    <col min="150" max="150" width="3" bestFit="1" customWidth="1"/>
    <col min="151" max="151" width="5.54296875" bestFit="1" customWidth="1"/>
    <col min="152" max="152" width="3" bestFit="1" customWidth="1"/>
    <col min="153" max="153" width="5.54296875" bestFit="1" customWidth="1"/>
    <col min="154" max="154" width="2" bestFit="1" customWidth="1"/>
    <col min="155" max="155" width="4.54296875" bestFit="1" customWidth="1"/>
    <col min="156" max="156" width="2" bestFit="1" customWidth="1"/>
    <col min="157" max="157" width="4.54296875" bestFit="1" customWidth="1"/>
    <col min="158" max="158" width="6.26953125" bestFit="1" customWidth="1"/>
    <col min="159" max="159" width="3.54296875" bestFit="1" customWidth="1"/>
    <col min="160" max="160" width="9" bestFit="1" customWidth="1"/>
    <col min="214" max="214" width="7.453125" bestFit="1" customWidth="1"/>
    <col min="215" max="215" width="4" bestFit="1" customWidth="1"/>
    <col min="216" max="216" width="5.54296875" bestFit="1" customWidth="1"/>
    <col min="217" max="217" width="4" bestFit="1" customWidth="1"/>
    <col min="218" max="218" width="5.54296875" bestFit="1" customWidth="1"/>
    <col min="219" max="219" width="4" bestFit="1" customWidth="1"/>
    <col min="220" max="220" width="5.54296875" bestFit="1" customWidth="1"/>
    <col min="221" max="221" width="4" bestFit="1" customWidth="1"/>
    <col min="222" max="222" width="5.54296875" bestFit="1" customWidth="1"/>
    <col min="223" max="223" width="3" bestFit="1" customWidth="1"/>
    <col min="224" max="224" width="5.54296875" bestFit="1" customWidth="1"/>
    <col min="225" max="225" width="8.54296875" bestFit="1" customWidth="1"/>
    <col min="226" max="228" width="8.54296875" customWidth="1"/>
    <col min="403" max="403" width="4.453125" bestFit="1" customWidth="1"/>
    <col min="404" max="404" width="3" bestFit="1" customWidth="1"/>
    <col min="405" max="405" width="5.54296875" bestFit="1" customWidth="1"/>
    <col min="406" max="406" width="3" bestFit="1" customWidth="1"/>
    <col min="407" max="407" width="5.54296875" bestFit="1" customWidth="1"/>
    <col min="408" max="408" width="3" bestFit="1" customWidth="1"/>
    <col min="409" max="409" width="5.54296875" bestFit="1" customWidth="1"/>
    <col min="410" max="410" width="2" bestFit="1" customWidth="1"/>
    <col min="411" max="411" width="4.54296875" bestFit="1" customWidth="1"/>
    <col min="412" max="412" width="2" bestFit="1" customWidth="1"/>
    <col min="413" max="413" width="4.54296875" bestFit="1" customWidth="1"/>
    <col min="414" max="414" width="6.26953125" bestFit="1" customWidth="1"/>
    <col min="415" max="415" width="3.54296875" bestFit="1" customWidth="1"/>
    <col min="416" max="416" width="9" bestFit="1" customWidth="1"/>
    <col min="470" max="470" width="7.453125" bestFit="1" customWidth="1"/>
    <col min="471" max="471" width="4" bestFit="1" customWidth="1"/>
    <col min="472" max="472" width="5.54296875" bestFit="1" customWidth="1"/>
    <col min="473" max="473" width="4" bestFit="1" customWidth="1"/>
    <col min="474" max="474" width="5.54296875" bestFit="1" customWidth="1"/>
    <col min="475" max="475" width="4" bestFit="1" customWidth="1"/>
    <col min="476" max="476" width="5.54296875" bestFit="1" customWidth="1"/>
    <col min="477" max="477" width="4" bestFit="1" customWidth="1"/>
    <col min="478" max="478" width="5.54296875" bestFit="1" customWidth="1"/>
    <col min="479" max="479" width="3" bestFit="1" customWidth="1"/>
    <col min="480" max="480" width="5.54296875" bestFit="1" customWidth="1"/>
    <col min="481" max="481" width="8.54296875" bestFit="1" customWidth="1"/>
    <col min="482" max="484" width="8.54296875" customWidth="1"/>
    <col min="659" max="659" width="4.453125" bestFit="1" customWidth="1"/>
    <col min="660" max="660" width="3" bestFit="1" customWidth="1"/>
    <col min="661" max="661" width="5.54296875" bestFit="1" customWidth="1"/>
    <col min="662" max="662" width="3" bestFit="1" customWidth="1"/>
    <col min="663" max="663" width="5.54296875" bestFit="1" customWidth="1"/>
    <col min="664" max="664" width="3" bestFit="1" customWidth="1"/>
    <col min="665" max="665" width="5.54296875" bestFit="1" customWidth="1"/>
    <col min="666" max="666" width="2" bestFit="1" customWidth="1"/>
    <col min="667" max="667" width="4.54296875" bestFit="1" customWidth="1"/>
    <col min="668" max="668" width="2" bestFit="1" customWidth="1"/>
    <col min="669" max="669" width="4.54296875" bestFit="1" customWidth="1"/>
    <col min="670" max="670" width="6.26953125" bestFit="1" customWidth="1"/>
    <col min="671" max="671" width="3.54296875" bestFit="1" customWidth="1"/>
    <col min="672" max="672" width="9" bestFit="1" customWidth="1"/>
    <col min="726" max="726" width="7.453125" bestFit="1" customWidth="1"/>
    <col min="727" max="727" width="4" bestFit="1" customWidth="1"/>
    <col min="728" max="728" width="5.54296875" bestFit="1" customWidth="1"/>
    <col min="729" max="729" width="4" bestFit="1" customWidth="1"/>
    <col min="730" max="730" width="5.54296875" bestFit="1" customWidth="1"/>
    <col min="731" max="731" width="4" bestFit="1" customWidth="1"/>
    <col min="732" max="732" width="5.54296875" bestFit="1" customWidth="1"/>
    <col min="733" max="733" width="4" bestFit="1" customWidth="1"/>
    <col min="734" max="734" width="5.54296875" bestFit="1" customWidth="1"/>
    <col min="735" max="735" width="3" bestFit="1" customWidth="1"/>
    <col min="736" max="736" width="5.54296875" bestFit="1" customWidth="1"/>
    <col min="737" max="737" width="8.54296875" bestFit="1" customWidth="1"/>
    <col min="738" max="740" width="8.54296875" customWidth="1"/>
    <col min="915" max="915" width="4.453125" bestFit="1" customWidth="1"/>
    <col min="916" max="916" width="3" bestFit="1" customWidth="1"/>
    <col min="917" max="917" width="5.54296875" bestFit="1" customWidth="1"/>
    <col min="918" max="918" width="3" bestFit="1" customWidth="1"/>
    <col min="919" max="919" width="5.54296875" bestFit="1" customWidth="1"/>
    <col min="920" max="920" width="3" bestFit="1" customWidth="1"/>
    <col min="921" max="921" width="5.54296875" bestFit="1" customWidth="1"/>
    <col min="922" max="922" width="2" bestFit="1" customWidth="1"/>
    <col min="923" max="923" width="4.54296875" bestFit="1" customWidth="1"/>
    <col min="924" max="924" width="2" bestFit="1" customWidth="1"/>
    <col min="925" max="925" width="4.54296875" bestFit="1" customWidth="1"/>
    <col min="926" max="926" width="6.26953125" bestFit="1" customWidth="1"/>
    <col min="927" max="927" width="3.54296875" bestFit="1" customWidth="1"/>
    <col min="928" max="928" width="9" bestFit="1" customWidth="1"/>
    <col min="982" max="982" width="7.453125" bestFit="1" customWidth="1"/>
    <col min="983" max="983" width="4" bestFit="1" customWidth="1"/>
    <col min="984" max="984" width="5.54296875" bestFit="1" customWidth="1"/>
    <col min="985" max="985" width="4" bestFit="1" customWidth="1"/>
    <col min="986" max="986" width="5.54296875" bestFit="1" customWidth="1"/>
    <col min="987" max="987" width="4" bestFit="1" customWidth="1"/>
    <col min="988" max="988" width="5.54296875" bestFit="1" customWidth="1"/>
    <col min="989" max="989" width="4" bestFit="1" customWidth="1"/>
    <col min="990" max="990" width="5.54296875" bestFit="1" customWidth="1"/>
    <col min="991" max="991" width="3" bestFit="1" customWidth="1"/>
    <col min="992" max="992" width="5.54296875" bestFit="1" customWidth="1"/>
    <col min="993" max="993" width="8.54296875" bestFit="1" customWidth="1"/>
    <col min="994" max="996" width="8.54296875" customWidth="1"/>
    <col min="1171" max="1171" width="4.453125" bestFit="1" customWidth="1"/>
    <col min="1172" max="1172" width="3" bestFit="1" customWidth="1"/>
    <col min="1173" max="1173" width="5.54296875" bestFit="1" customWidth="1"/>
    <col min="1174" max="1174" width="3" bestFit="1" customWidth="1"/>
    <col min="1175" max="1175" width="5.54296875" bestFit="1" customWidth="1"/>
    <col min="1176" max="1176" width="3" bestFit="1" customWidth="1"/>
    <col min="1177" max="1177" width="5.54296875" bestFit="1" customWidth="1"/>
    <col min="1178" max="1178" width="2" bestFit="1" customWidth="1"/>
    <col min="1179" max="1179" width="4.54296875" bestFit="1" customWidth="1"/>
    <col min="1180" max="1180" width="2" bestFit="1" customWidth="1"/>
    <col min="1181" max="1181" width="4.54296875" bestFit="1" customWidth="1"/>
    <col min="1182" max="1182" width="6.26953125" bestFit="1" customWidth="1"/>
    <col min="1183" max="1183" width="3.54296875" bestFit="1" customWidth="1"/>
    <col min="1184" max="1184" width="9" bestFit="1" customWidth="1"/>
    <col min="1238" max="1238" width="7.453125" bestFit="1" customWidth="1"/>
    <col min="1239" max="1239" width="4" bestFit="1" customWidth="1"/>
    <col min="1240" max="1240" width="5.54296875" bestFit="1" customWidth="1"/>
    <col min="1241" max="1241" width="4" bestFit="1" customWidth="1"/>
    <col min="1242" max="1242" width="5.54296875" bestFit="1" customWidth="1"/>
    <col min="1243" max="1243" width="4" bestFit="1" customWidth="1"/>
    <col min="1244" max="1244" width="5.54296875" bestFit="1" customWidth="1"/>
    <col min="1245" max="1245" width="4" bestFit="1" customWidth="1"/>
    <col min="1246" max="1246" width="5.54296875" bestFit="1" customWidth="1"/>
    <col min="1247" max="1247" width="3" bestFit="1" customWidth="1"/>
    <col min="1248" max="1248" width="5.54296875" bestFit="1" customWidth="1"/>
    <col min="1249" max="1249" width="8.54296875" bestFit="1" customWidth="1"/>
    <col min="1250" max="1252" width="8.54296875" customWidth="1"/>
    <col min="1427" max="1427" width="4.453125" bestFit="1" customWidth="1"/>
    <col min="1428" max="1428" width="3" bestFit="1" customWidth="1"/>
    <col min="1429" max="1429" width="5.54296875" bestFit="1" customWidth="1"/>
    <col min="1430" max="1430" width="3" bestFit="1" customWidth="1"/>
    <col min="1431" max="1431" width="5.54296875" bestFit="1" customWidth="1"/>
    <col min="1432" max="1432" width="3" bestFit="1" customWidth="1"/>
    <col min="1433" max="1433" width="5.54296875" bestFit="1" customWidth="1"/>
    <col min="1434" max="1434" width="2" bestFit="1" customWidth="1"/>
    <col min="1435" max="1435" width="4.54296875" bestFit="1" customWidth="1"/>
    <col min="1436" max="1436" width="2" bestFit="1" customWidth="1"/>
    <col min="1437" max="1437" width="4.54296875" bestFit="1" customWidth="1"/>
    <col min="1438" max="1438" width="6.26953125" bestFit="1" customWidth="1"/>
    <col min="1439" max="1439" width="3.54296875" bestFit="1" customWidth="1"/>
    <col min="1440" max="1440" width="9" bestFit="1" customWidth="1"/>
    <col min="1494" max="1494" width="7.453125" bestFit="1" customWidth="1"/>
    <col min="1495" max="1495" width="4" bestFit="1" customWidth="1"/>
    <col min="1496" max="1496" width="5.54296875" bestFit="1" customWidth="1"/>
    <col min="1497" max="1497" width="4" bestFit="1" customWidth="1"/>
    <col min="1498" max="1498" width="5.54296875" bestFit="1" customWidth="1"/>
    <col min="1499" max="1499" width="4" bestFit="1" customWidth="1"/>
    <col min="1500" max="1500" width="5.54296875" bestFit="1" customWidth="1"/>
    <col min="1501" max="1501" width="4" bestFit="1" customWidth="1"/>
    <col min="1502" max="1502" width="5.54296875" bestFit="1" customWidth="1"/>
    <col min="1503" max="1503" width="3" bestFit="1" customWidth="1"/>
    <col min="1504" max="1504" width="5.54296875" bestFit="1" customWidth="1"/>
    <col min="1505" max="1505" width="8.54296875" bestFit="1" customWidth="1"/>
    <col min="1506" max="1508" width="8.54296875" customWidth="1"/>
    <col min="1683" max="1683" width="4.453125" bestFit="1" customWidth="1"/>
    <col min="1684" max="1684" width="3" bestFit="1" customWidth="1"/>
    <col min="1685" max="1685" width="5.54296875" bestFit="1" customWidth="1"/>
    <col min="1686" max="1686" width="3" bestFit="1" customWidth="1"/>
    <col min="1687" max="1687" width="5.54296875" bestFit="1" customWidth="1"/>
    <col min="1688" max="1688" width="3" bestFit="1" customWidth="1"/>
    <col min="1689" max="1689" width="5.54296875" bestFit="1" customWidth="1"/>
    <col min="1690" max="1690" width="2" bestFit="1" customWidth="1"/>
    <col min="1691" max="1691" width="4.54296875" bestFit="1" customWidth="1"/>
    <col min="1692" max="1692" width="2" bestFit="1" customWidth="1"/>
    <col min="1693" max="1693" width="4.54296875" bestFit="1" customWidth="1"/>
    <col min="1694" max="1694" width="6.26953125" bestFit="1" customWidth="1"/>
    <col min="1695" max="1695" width="3.54296875" bestFit="1" customWidth="1"/>
    <col min="1696" max="1696" width="9" bestFit="1" customWidth="1"/>
    <col min="1750" max="1750" width="7.453125" bestFit="1" customWidth="1"/>
    <col min="1751" max="1751" width="4" bestFit="1" customWidth="1"/>
    <col min="1752" max="1752" width="5.54296875" bestFit="1" customWidth="1"/>
    <col min="1753" max="1753" width="4" bestFit="1" customWidth="1"/>
    <col min="1754" max="1754" width="5.54296875" bestFit="1" customWidth="1"/>
    <col min="1755" max="1755" width="4" bestFit="1" customWidth="1"/>
    <col min="1756" max="1756" width="5.54296875" bestFit="1" customWidth="1"/>
    <col min="1757" max="1757" width="4" bestFit="1" customWidth="1"/>
    <col min="1758" max="1758" width="5.54296875" bestFit="1" customWidth="1"/>
    <col min="1759" max="1759" width="3" bestFit="1" customWidth="1"/>
    <col min="1760" max="1760" width="5.54296875" bestFit="1" customWidth="1"/>
    <col min="1761" max="1761" width="8.54296875" bestFit="1" customWidth="1"/>
    <col min="1762" max="1764" width="8.54296875" customWidth="1"/>
    <col min="1939" max="1939" width="4.453125" bestFit="1" customWidth="1"/>
    <col min="1940" max="1940" width="3" bestFit="1" customWidth="1"/>
    <col min="1941" max="1941" width="5.54296875" bestFit="1" customWidth="1"/>
    <col min="1942" max="1942" width="3" bestFit="1" customWidth="1"/>
    <col min="1943" max="1943" width="5.54296875" bestFit="1" customWidth="1"/>
    <col min="1944" max="1944" width="3" bestFit="1" customWidth="1"/>
    <col min="1945" max="1945" width="5.54296875" bestFit="1" customWidth="1"/>
    <col min="1946" max="1946" width="2" bestFit="1" customWidth="1"/>
    <col min="1947" max="1947" width="4.54296875" bestFit="1" customWidth="1"/>
    <col min="1948" max="1948" width="2" bestFit="1" customWidth="1"/>
    <col min="1949" max="1949" width="4.54296875" bestFit="1" customWidth="1"/>
    <col min="1950" max="1950" width="6.26953125" bestFit="1" customWidth="1"/>
    <col min="1951" max="1951" width="3.54296875" bestFit="1" customWidth="1"/>
    <col min="1952" max="1952" width="9" bestFit="1" customWidth="1"/>
    <col min="2006" max="2006" width="7.453125" bestFit="1" customWidth="1"/>
    <col min="2007" max="2007" width="4" bestFit="1" customWidth="1"/>
    <col min="2008" max="2008" width="5.54296875" bestFit="1" customWidth="1"/>
    <col min="2009" max="2009" width="4" bestFit="1" customWidth="1"/>
    <col min="2010" max="2010" width="5.54296875" bestFit="1" customWidth="1"/>
    <col min="2011" max="2011" width="4" bestFit="1" customWidth="1"/>
    <col min="2012" max="2012" width="5.54296875" bestFit="1" customWidth="1"/>
    <col min="2013" max="2013" width="4" bestFit="1" customWidth="1"/>
    <col min="2014" max="2014" width="5.54296875" bestFit="1" customWidth="1"/>
    <col min="2015" max="2015" width="3" bestFit="1" customWidth="1"/>
    <col min="2016" max="2016" width="5.54296875" bestFit="1" customWidth="1"/>
    <col min="2017" max="2017" width="8.54296875" bestFit="1" customWidth="1"/>
    <col min="2018" max="2020" width="8.54296875" customWidth="1"/>
    <col min="2195" max="2195" width="4.453125" bestFit="1" customWidth="1"/>
    <col min="2196" max="2196" width="3" bestFit="1" customWidth="1"/>
    <col min="2197" max="2197" width="5.54296875" bestFit="1" customWidth="1"/>
    <col min="2198" max="2198" width="3" bestFit="1" customWidth="1"/>
    <col min="2199" max="2199" width="5.54296875" bestFit="1" customWidth="1"/>
    <col min="2200" max="2200" width="3" bestFit="1" customWidth="1"/>
    <col min="2201" max="2201" width="5.54296875" bestFit="1" customWidth="1"/>
    <col min="2202" max="2202" width="2" bestFit="1" customWidth="1"/>
    <col min="2203" max="2203" width="4.54296875" bestFit="1" customWidth="1"/>
    <col min="2204" max="2204" width="2" bestFit="1" customWidth="1"/>
    <col min="2205" max="2205" width="4.54296875" bestFit="1" customWidth="1"/>
    <col min="2206" max="2206" width="6.26953125" bestFit="1" customWidth="1"/>
    <col min="2207" max="2207" width="3.54296875" bestFit="1" customWidth="1"/>
    <col min="2208" max="2208" width="9" bestFit="1" customWidth="1"/>
    <col min="2262" max="2262" width="7.453125" bestFit="1" customWidth="1"/>
    <col min="2263" max="2263" width="4" bestFit="1" customWidth="1"/>
    <col min="2264" max="2264" width="5.54296875" bestFit="1" customWidth="1"/>
    <col min="2265" max="2265" width="4" bestFit="1" customWidth="1"/>
    <col min="2266" max="2266" width="5.54296875" bestFit="1" customWidth="1"/>
    <col min="2267" max="2267" width="4" bestFit="1" customWidth="1"/>
    <col min="2268" max="2268" width="5.54296875" bestFit="1" customWidth="1"/>
    <col min="2269" max="2269" width="4" bestFit="1" customWidth="1"/>
    <col min="2270" max="2270" width="5.54296875" bestFit="1" customWidth="1"/>
    <col min="2271" max="2271" width="3" bestFit="1" customWidth="1"/>
    <col min="2272" max="2272" width="5.54296875" bestFit="1" customWidth="1"/>
    <col min="2273" max="2273" width="8.54296875" bestFit="1" customWidth="1"/>
    <col min="2274" max="2276" width="8.54296875" customWidth="1"/>
    <col min="2451" max="2451" width="4.453125" bestFit="1" customWidth="1"/>
    <col min="2452" max="2452" width="3" bestFit="1" customWidth="1"/>
    <col min="2453" max="2453" width="5.54296875" bestFit="1" customWidth="1"/>
    <col min="2454" max="2454" width="3" bestFit="1" customWidth="1"/>
    <col min="2455" max="2455" width="5.54296875" bestFit="1" customWidth="1"/>
    <col min="2456" max="2456" width="3" bestFit="1" customWidth="1"/>
    <col min="2457" max="2457" width="5.54296875" bestFit="1" customWidth="1"/>
    <col min="2458" max="2458" width="2" bestFit="1" customWidth="1"/>
    <col min="2459" max="2459" width="4.54296875" bestFit="1" customWidth="1"/>
    <col min="2460" max="2460" width="2" bestFit="1" customWidth="1"/>
    <col min="2461" max="2461" width="4.54296875" bestFit="1" customWidth="1"/>
    <col min="2462" max="2462" width="6.26953125" bestFit="1" customWidth="1"/>
    <col min="2463" max="2463" width="3.54296875" bestFit="1" customWidth="1"/>
    <col min="2464" max="2464" width="9" bestFit="1" customWidth="1"/>
    <col min="2518" max="2518" width="7.453125" bestFit="1" customWidth="1"/>
    <col min="2519" max="2519" width="4" bestFit="1" customWidth="1"/>
    <col min="2520" max="2520" width="5.54296875" bestFit="1" customWidth="1"/>
    <col min="2521" max="2521" width="4" bestFit="1" customWidth="1"/>
    <col min="2522" max="2522" width="5.54296875" bestFit="1" customWidth="1"/>
    <col min="2523" max="2523" width="4" bestFit="1" customWidth="1"/>
    <col min="2524" max="2524" width="5.54296875" bestFit="1" customWidth="1"/>
    <col min="2525" max="2525" width="4" bestFit="1" customWidth="1"/>
    <col min="2526" max="2526" width="5.54296875" bestFit="1" customWidth="1"/>
    <col min="2527" max="2527" width="3" bestFit="1" customWidth="1"/>
    <col min="2528" max="2528" width="5.54296875" bestFit="1" customWidth="1"/>
    <col min="2529" max="2529" width="8.54296875" bestFit="1" customWidth="1"/>
    <col min="2530" max="2532" width="8.54296875" customWidth="1"/>
    <col min="2707" max="2707" width="4.453125" bestFit="1" customWidth="1"/>
    <col min="2708" max="2708" width="3" bestFit="1" customWidth="1"/>
    <col min="2709" max="2709" width="5.54296875" bestFit="1" customWidth="1"/>
    <col min="2710" max="2710" width="3" bestFit="1" customWidth="1"/>
    <col min="2711" max="2711" width="5.54296875" bestFit="1" customWidth="1"/>
    <col min="2712" max="2712" width="3" bestFit="1" customWidth="1"/>
    <col min="2713" max="2713" width="5.54296875" bestFit="1" customWidth="1"/>
    <col min="2714" max="2714" width="2" bestFit="1" customWidth="1"/>
    <col min="2715" max="2715" width="4.54296875" bestFit="1" customWidth="1"/>
    <col min="2716" max="2716" width="2" bestFit="1" customWidth="1"/>
    <col min="2717" max="2717" width="4.54296875" bestFit="1" customWidth="1"/>
    <col min="2718" max="2718" width="6.26953125" bestFit="1" customWidth="1"/>
    <col min="2719" max="2719" width="3.54296875" bestFit="1" customWidth="1"/>
    <col min="2720" max="2720" width="9" bestFit="1" customWidth="1"/>
    <col min="2774" max="2774" width="7.453125" bestFit="1" customWidth="1"/>
    <col min="2775" max="2775" width="4" bestFit="1" customWidth="1"/>
    <col min="2776" max="2776" width="5.54296875" bestFit="1" customWidth="1"/>
    <col min="2777" max="2777" width="4" bestFit="1" customWidth="1"/>
    <col min="2778" max="2778" width="5.54296875" bestFit="1" customWidth="1"/>
    <col min="2779" max="2779" width="4" bestFit="1" customWidth="1"/>
    <col min="2780" max="2780" width="5.54296875" bestFit="1" customWidth="1"/>
    <col min="2781" max="2781" width="4" bestFit="1" customWidth="1"/>
    <col min="2782" max="2782" width="5.54296875" bestFit="1" customWidth="1"/>
    <col min="2783" max="2783" width="3" bestFit="1" customWidth="1"/>
    <col min="2784" max="2784" width="5.54296875" bestFit="1" customWidth="1"/>
    <col min="2785" max="2785" width="8.54296875" bestFit="1" customWidth="1"/>
    <col min="2786" max="2788" width="8.54296875" customWidth="1"/>
    <col min="2963" max="2963" width="4.453125" bestFit="1" customWidth="1"/>
    <col min="2964" max="2964" width="3" bestFit="1" customWidth="1"/>
    <col min="2965" max="2965" width="5.54296875" bestFit="1" customWidth="1"/>
    <col min="2966" max="2966" width="3" bestFit="1" customWidth="1"/>
    <col min="2967" max="2967" width="5.54296875" bestFit="1" customWidth="1"/>
    <col min="2968" max="2968" width="3" bestFit="1" customWidth="1"/>
    <col min="2969" max="2969" width="5.54296875" bestFit="1" customWidth="1"/>
    <col min="2970" max="2970" width="2" bestFit="1" customWidth="1"/>
    <col min="2971" max="2971" width="4.54296875" bestFit="1" customWidth="1"/>
    <col min="2972" max="2972" width="2" bestFit="1" customWidth="1"/>
    <col min="2973" max="2973" width="4.54296875" bestFit="1" customWidth="1"/>
    <col min="2974" max="2974" width="6.26953125" bestFit="1" customWidth="1"/>
    <col min="2975" max="2975" width="3.54296875" bestFit="1" customWidth="1"/>
    <col min="2976" max="2976" width="9" bestFit="1" customWidth="1"/>
    <col min="3030" max="3030" width="7.453125" bestFit="1" customWidth="1"/>
    <col min="3031" max="3031" width="4" bestFit="1" customWidth="1"/>
    <col min="3032" max="3032" width="5.54296875" bestFit="1" customWidth="1"/>
    <col min="3033" max="3033" width="4" bestFit="1" customWidth="1"/>
    <col min="3034" max="3034" width="5.54296875" bestFit="1" customWidth="1"/>
    <col min="3035" max="3035" width="4" bestFit="1" customWidth="1"/>
    <col min="3036" max="3036" width="5.54296875" bestFit="1" customWidth="1"/>
    <col min="3037" max="3037" width="4" bestFit="1" customWidth="1"/>
    <col min="3038" max="3038" width="5.54296875" bestFit="1" customWidth="1"/>
    <col min="3039" max="3039" width="3" bestFit="1" customWidth="1"/>
    <col min="3040" max="3040" width="5.54296875" bestFit="1" customWidth="1"/>
    <col min="3041" max="3041" width="8.54296875" bestFit="1" customWidth="1"/>
    <col min="3042" max="3044" width="8.54296875" customWidth="1"/>
    <col min="3219" max="3219" width="4.453125" bestFit="1" customWidth="1"/>
    <col min="3220" max="3220" width="3" bestFit="1" customWidth="1"/>
    <col min="3221" max="3221" width="5.54296875" bestFit="1" customWidth="1"/>
    <col min="3222" max="3222" width="3" bestFit="1" customWidth="1"/>
    <col min="3223" max="3223" width="5.54296875" bestFit="1" customWidth="1"/>
    <col min="3224" max="3224" width="3" bestFit="1" customWidth="1"/>
    <col min="3225" max="3225" width="5.54296875" bestFit="1" customWidth="1"/>
    <col min="3226" max="3226" width="2" bestFit="1" customWidth="1"/>
    <col min="3227" max="3227" width="4.54296875" bestFit="1" customWidth="1"/>
    <col min="3228" max="3228" width="2" bestFit="1" customWidth="1"/>
    <col min="3229" max="3229" width="4.54296875" bestFit="1" customWidth="1"/>
    <col min="3230" max="3230" width="6.26953125" bestFit="1" customWidth="1"/>
    <col min="3231" max="3231" width="3.54296875" bestFit="1" customWidth="1"/>
    <col min="3232" max="3232" width="9" bestFit="1" customWidth="1"/>
    <col min="3286" max="3286" width="7.453125" bestFit="1" customWidth="1"/>
    <col min="3287" max="3287" width="4" bestFit="1" customWidth="1"/>
    <col min="3288" max="3288" width="5.54296875" bestFit="1" customWidth="1"/>
    <col min="3289" max="3289" width="4" bestFit="1" customWidth="1"/>
    <col min="3290" max="3290" width="5.54296875" bestFit="1" customWidth="1"/>
    <col min="3291" max="3291" width="4" bestFit="1" customWidth="1"/>
    <col min="3292" max="3292" width="5.54296875" bestFit="1" customWidth="1"/>
    <col min="3293" max="3293" width="4" bestFit="1" customWidth="1"/>
    <col min="3294" max="3294" width="5.54296875" bestFit="1" customWidth="1"/>
    <col min="3295" max="3295" width="3" bestFit="1" customWidth="1"/>
    <col min="3296" max="3296" width="5.54296875" bestFit="1" customWidth="1"/>
    <col min="3297" max="3297" width="8.54296875" bestFit="1" customWidth="1"/>
    <col min="3298" max="3300" width="8.54296875" customWidth="1"/>
    <col min="3475" max="3475" width="4.453125" bestFit="1" customWidth="1"/>
    <col min="3476" max="3476" width="3" bestFit="1" customWidth="1"/>
    <col min="3477" max="3477" width="5.54296875" bestFit="1" customWidth="1"/>
    <col min="3478" max="3478" width="3" bestFit="1" customWidth="1"/>
    <col min="3479" max="3479" width="5.54296875" bestFit="1" customWidth="1"/>
    <col min="3480" max="3480" width="3" bestFit="1" customWidth="1"/>
    <col min="3481" max="3481" width="5.54296875" bestFit="1" customWidth="1"/>
    <col min="3482" max="3482" width="2" bestFit="1" customWidth="1"/>
    <col min="3483" max="3483" width="4.54296875" bestFit="1" customWidth="1"/>
    <col min="3484" max="3484" width="2" bestFit="1" customWidth="1"/>
    <col min="3485" max="3485" width="4.54296875" bestFit="1" customWidth="1"/>
    <col min="3486" max="3486" width="6.26953125" bestFit="1" customWidth="1"/>
    <col min="3487" max="3487" width="3.54296875" bestFit="1" customWidth="1"/>
    <col min="3488" max="3488" width="9" bestFit="1" customWidth="1"/>
    <col min="3542" max="3542" width="7.453125" bestFit="1" customWidth="1"/>
    <col min="3543" max="3543" width="4" bestFit="1" customWidth="1"/>
    <col min="3544" max="3544" width="5.54296875" bestFit="1" customWidth="1"/>
    <col min="3545" max="3545" width="4" bestFit="1" customWidth="1"/>
    <col min="3546" max="3546" width="5.54296875" bestFit="1" customWidth="1"/>
    <col min="3547" max="3547" width="4" bestFit="1" customWidth="1"/>
    <col min="3548" max="3548" width="5.54296875" bestFit="1" customWidth="1"/>
    <col min="3549" max="3549" width="4" bestFit="1" customWidth="1"/>
    <col min="3550" max="3550" width="5.54296875" bestFit="1" customWidth="1"/>
    <col min="3551" max="3551" width="3" bestFit="1" customWidth="1"/>
    <col min="3552" max="3552" width="5.54296875" bestFit="1" customWidth="1"/>
    <col min="3553" max="3553" width="8.54296875" bestFit="1" customWidth="1"/>
    <col min="3554" max="3556" width="8.54296875" customWidth="1"/>
    <col min="3731" max="3731" width="4.453125" bestFit="1" customWidth="1"/>
    <col min="3732" max="3732" width="3" bestFit="1" customWidth="1"/>
    <col min="3733" max="3733" width="5.54296875" bestFit="1" customWidth="1"/>
    <col min="3734" max="3734" width="3" bestFit="1" customWidth="1"/>
    <col min="3735" max="3735" width="5.54296875" bestFit="1" customWidth="1"/>
    <col min="3736" max="3736" width="3" bestFit="1" customWidth="1"/>
    <col min="3737" max="3737" width="5.54296875" bestFit="1" customWidth="1"/>
    <col min="3738" max="3738" width="2" bestFit="1" customWidth="1"/>
    <col min="3739" max="3739" width="4.54296875" bestFit="1" customWidth="1"/>
    <col min="3740" max="3740" width="2" bestFit="1" customWidth="1"/>
    <col min="3741" max="3741" width="4.54296875" bestFit="1" customWidth="1"/>
    <col min="3742" max="3742" width="6.26953125" bestFit="1" customWidth="1"/>
    <col min="3743" max="3743" width="3.54296875" bestFit="1" customWidth="1"/>
    <col min="3744" max="3744" width="9" bestFit="1" customWidth="1"/>
    <col min="3798" max="3798" width="7.453125" bestFit="1" customWidth="1"/>
    <col min="3799" max="3799" width="4" bestFit="1" customWidth="1"/>
    <col min="3800" max="3800" width="5.54296875" bestFit="1" customWidth="1"/>
    <col min="3801" max="3801" width="4" bestFit="1" customWidth="1"/>
    <col min="3802" max="3802" width="5.54296875" bestFit="1" customWidth="1"/>
    <col min="3803" max="3803" width="4" bestFit="1" customWidth="1"/>
    <col min="3804" max="3804" width="5.54296875" bestFit="1" customWidth="1"/>
    <col min="3805" max="3805" width="4" bestFit="1" customWidth="1"/>
    <col min="3806" max="3806" width="5.54296875" bestFit="1" customWidth="1"/>
    <col min="3807" max="3807" width="3" bestFit="1" customWidth="1"/>
    <col min="3808" max="3808" width="5.54296875" bestFit="1" customWidth="1"/>
    <col min="3809" max="3809" width="8.54296875" bestFit="1" customWidth="1"/>
    <col min="3810" max="3812" width="8.54296875" customWidth="1"/>
    <col min="3987" max="3987" width="4.453125" bestFit="1" customWidth="1"/>
    <col min="3988" max="3988" width="3" bestFit="1" customWidth="1"/>
    <col min="3989" max="3989" width="5.54296875" bestFit="1" customWidth="1"/>
    <col min="3990" max="3990" width="3" bestFit="1" customWidth="1"/>
    <col min="3991" max="3991" width="5.54296875" bestFit="1" customWidth="1"/>
    <col min="3992" max="3992" width="3" bestFit="1" customWidth="1"/>
    <col min="3993" max="3993" width="5.54296875" bestFit="1" customWidth="1"/>
    <col min="3994" max="3994" width="2" bestFit="1" customWidth="1"/>
    <col min="3995" max="3995" width="4.54296875" bestFit="1" customWidth="1"/>
    <col min="3996" max="3996" width="2" bestFit="1" customWidth="1"/>
    <col min="3997" max="3997" width="4.54296875" bestFit="1" customWidth="1"/>
    <col min="3998" max="3998" width="6.26953125" bestFit="1" customWidth="1"/>
    <col min="3999" max="3999" width="3.54296875" bestFit="1" customWidth="1"/>
    <col min="4000" max="4000" width="9" bestFit="1" customWidth="1"/>
    <col min="4054" max="4054" width="7.453125" bestFit="1" customWidth="1"/>
    <col min="4055" max="4055" width="4" bestFit="1" customWidth="1"/>
    <col min="4056" max="4056" width="5.54296875" bestFit="1" customWidth="1"/>
    <col min="4057" max="4057" width="4" bestFit="1" customWidth="1"/>
    <col min="4058" max="4058" width="5.54296875" bestFit="1" customWidth="1"/>
    <col min="4059" max="4059" width="4" bestFit="1" customWidth="1"/>
    <col min="4060" max="4060" width="5.54296875" bestFit="1" customWidth="1"/>
    <col min="4061" max="4061" width="4" bestFit="1" customWidth="1"/>
    <col min="4062" max="4062" width="5.54296875" bestFit="1" customWidth="1"/>
    <col min="4063" max="4063" width="3" bestFit="1" customWidth="1"/>
    <col min="4064" max="4064" width="5.54296875" bestFit="1" customWidth="1"/>
    <col min="4065" max="4065" width="8.54296875" bestFit="1" customWidth="1"/>
    <col min="4066" max="4068" width="8.54296875" customWidth="1"/>
    <col min="4243" max="4243" width="4.453125" bestFit="1" customWidth="1"/>
    <col min="4244" max="4244" width="3" bestFit="1" customWidth="1"/>
    <col min="4245" max="4245" width="5.54296875" bestFit="1" customWidth="1"/>
    <col min="4246" max="4246" width="3" bestFit="1" customWidth="1"/>
    <col min="4247" max="4247" width="5.54296875" bestFit="1" customWidth="1"/>
    <col min="4248" max="4248" width="3" bestFit="1" customWidth="1"/>
    <col min="4249" max="4249" width="5.54296875" bestFit="1" customWidth="1"/>
    <col min="4250" max="4250" width="2" bestFit="1" customWidth="1"/>
    <col min="4251" max="4251" width="4.54296875" bestFit="1" customWidth="1"/>
    <col min="4252" max="4252" width="2" bestFit="1" customWidth="1"/>
    <col min="4253" max="4253" width="4.54296875" bestFit="1" customWidth="1"/>
    <col min="4254" max="4254" width="6.26953125" bestFit="1" customWidth="1"/>
    <col min="4255" max="4255" width="3.54296875" bestFit="1" customWidth="1"/>
    <col min="4256" max="4256" width="9" bestFit="1" customWidth="1"/>
    <col min="4310" max="4310" width="7.453125" bestFit="1" customWidth="1"/>
    <col min="4311" max="4311" width="4" bestFit="1" customWidth="1"/>
    <col min="4312" max="4312" width="5.54296875" bestFit="1" customWidth="1"/>
    <col min="4313" max="4313" width="4" bestFit="1" customWidth="1"/>
    <col min="4314" max="4314" width="5.54296875" bestFit="1" customWidth="1"/>
    <col min="4315" max="4315" width="4" bestFit="1" customWidth="1"/>
    <col min="4316" max="4316" width="5.54296875" bestFit="1" customWidth="1"/>
    <col min="4317" max="4317" width="4" bestFit="1" customWidth="1"/>
    <col min="4318" max="4318" width="5.54296875" bestFit="1" customWidth="1"/>
    <col min="4319" max="4319" width="3" bestFit="1" customWidth="1"/>
    <col min="4320" max="4320" width="5.54296875" bestFit="1" customWidth="1"/>
    <col min="4321" max="4321" width="8.54296875" bestFit="1" customWidth="1"/>
    <col min="4322" max="4324" width="8.54296875" customWidth="1"/>
    <col min="4499" max="4499" width="4.453125" bestFit="1" customWidth="1"/>
    <col min="4500" max="4500" width="3" bestFit="1" customWidth="1"/>
    <col min="4501" max="4501" width="5.54296875" bestFit="1" customWidth="1"/>
    <col min="4502" max="4502" width="3" bestFit="1" customWidth="1"/>
    <col min="4503" max="4503" width="5.54296875" bestFit="1" customWidth="1"/>
    <col min="4504" max="4504" width="3" bestFit="1" customWidth="1"/>
    <col min="4505" max="4505" width="5.54296875" bestFit="1" customWidth="1"/>
    <col min="4506" max="4506" width="2" bestFit="1" customWidth="1"/>
    <col min="4507" max="4507" width="4.54296875" bestFit="1" customWidth="1"/>
    <col min="4508" max="4508" width="2" bestFit="1" customWidth="1"/>
    <col min="4509" max="4509" width="4.54296875" bestFit="1" customWidth="1"/>
    <col min="4510" max="4510" width="6.26953125" bestFit="1" customWidth="1"/>
    <col min="4511" max="4511" width="3.54296875" bestFit="1" customWidth="1"/>
    <col min="4512" max="4512" width="9" bestFit="1" customWidth="1"/>
    <col min="4566" max="4566" width="7.453125" bestFit="1" customWidth="1"/>
    <col min="4567" max="4567" width="4" bestFit="1" customWidth="1"/>
    <col min="4568" max="4568" width="5.54296875" bestFit="1" customWidth="1"/>
    <col min="4569" max="4569" width="4" bestFit="1" customWidth="1"/>
    <col min="4570" max="4570" width="5.54296875" bestFit="1" customWidth="1"/>
    <col min="4571" max="4571" width="4" bestFit="1" customWidth="1"/>
    <col min="4572" max="4572" width="5.54296875" bestFit="1" customWidth="1"/>
    <col min="4573" max="4573" width="4" bestFit="1" customWidth="1"/>
    <col min="4574" max="4574" width="5.54296875" bestFit="1" customWidth="1"/>
    <col min="4575" max="4575" width="3" bestFit="1" customWidth="1"/>
    <col min="4576" max="4576" width="5.54296875" bestFit="1" customWidth="1"/>
    <col min="4577" max="4577" width="8.54296875" bestFit="1" customWidth="1"/>
    <col min="4578" max="4580" width="8.54296875" customWidth="1"/>
    <col min="4755" max="4755" width="4.453125" bestFit="1" customWidth="1"/>
    <col min="4756" max="4756" width="3" bestFit="1" customWidth="1"/>
    <col min="4757" max="4757" width="5.54296875" bestFit="1" customWidth="1"/>
    <col min="4758" max="4758" width="3" bestFit="1" customWidth="1"/>
    <col min="4759" max="4759" width="5.54296875" bestFit="1" customWidth="1"/>
    <col min="4760" max="4760" width="3" bestFit="1" customWidth="1"/>
    <col min="4761" max="4761" width="5.54296875" bestFit="1" customWidth="1"/>
    <col min="4762" max="4762" width="2" bestFit="1" customWidth="1"/>
    <col min="4763" max="4763" width="4.54296875" bestFit="1" customWidth="1"/>
    <col min="4764" max="4764" width="2" bestFit="1" customWidth="1"/>
    <col min="4765" max="4765" width="4.54296875" bestFit="1" customWidth="1"/>
    <col min="4766" max="4766" width="6.26953125" bestFit="1" customWidth="1"/>
    <col min="4767" max="4767" width="3.54296875" bestFit="1" customWidth="1"/>
    <col min="4768" max="4768" width="9" bestFit="1" customWidth="1"/>
    <col min="4822" max="4822" width="7.453125" bestFit="1" customWidth="1"/>
    <col min="4823" max="4823" width="4" bestFit="1" customWidth="1"/>
    <col min="4824" max="4824" width="5.54296875" bestFit="1" customWidth="1"/>
    <col min="4825" max="4825" width="4" bestFit="1" customWidth="1"/>
    <col min="4826" max="4826" width="5.54296875" bestFit="1" customWidth="1"/>
    <col min="4827" max="4827" width="4" bestFit="1" customWidth="1"/>
    <col min="4828" max="4828" width="5.54296875" bestFit="1" customWidth="1"/>
    <col min="4829" max="4829" width="4" bestFit="1" customWidth="1"/>
    <col min="4830" max="4830" width="5.54296875" bestFit="1" customWidth="1"/>
    <col min="4831" max="4831" width="3" bestFit="1" customWidth="1"/>
    <col min="4832" max="4832" width="5.54296875" bestFit="1" customWidth="1"/>
    <col min="4833" max="4833" width="8.54296875" bestFit="1" customWidth="1"/>
    <col min="4834" max="4836" width="8.54296875" customWidth="1"/>
    <col min="5011" max="5011" width="4.453125" bestFit="1" customWidth="1"/>
    <col min="5012" max="5012" width="3" bestFit="1" customWidth="1"/>
    <col min="5013" max="5013" width="5.54296875" bestFit="1" customWidth="1"/>
    <col min="5014" max="5014" width="3" bestFit="1" customWidth="1"/>
    <col min="5015" max="5015" width="5.54296875" bestFit="1" customWidth="1"/>
    <col min="5016" max="5016" width="3" bestFit="1" customWidth="1"/>
    <col min="5017" max="5017" width="5.54296875" bestFit="1" customWidth="1"/>
    <col min="5018" max="5018" width="2" bestFit="1" customWidth="1"/>
    <col min="5019" max="5019" width="4.54296875" bestFit="1" customWidth="1"/>
    <col min="5020" max="5020" width="2" bestFit="1" customWidth="1"/>
    <col min="5021" max="5021" width="4.54296875" bestFit="1" customWidth="1"/>
    <col min="5022" max="5022" width="6.26953125" bestFit="1" customWidth="1"/>
    <col min="5023" max="5023" width="3.54296875" bestFit="1" customWidth="1"/>
    <col min="5024" max="5024" width="9" bestFit="1" customWidth="1"/>
    <col min="5078" max="5078" width="7.453125" bestFit="1" customWidth="1"/>
    <col min="5079" max="5079" width="4" bestFit="1" customWidth="1"/>
    <col min="5080" max="5080" width="5.54296875" bestFit="1" customWidth="1"/>
    <col min="5081" max="5081" width="4" bestFit="1" customWidth="1"/>
    <col min="5082" max="5082" width="5.54296875" bestFit="1" customWidth="1"/>
    <col min="5083" max="5083" width="4" bestFit="1" customWidth="1"/>
    <col min="5084" max="5084" width="5.54296875" bestFit="1" customWidth="1"/>
    <col min="5085" max="5085" width="4" bestFit="1" customWidth="1"/>
    <col min="5086" max="5086" width="5.54296875" bestFit="1" customWidth="1"/>
    <col min="5087" max="5087" width="3" bestFit="1" customWidth="1"/>
    <col min="5088" max="5088" width="5.54296875" bestFit="1" customWidth="1"/>
    <col min="5089" max="5089" width="8.54296875" bestFit="1" customWidth="1"/>
    <col min="5090" max="5092" width="8.54296875" customWidth="1"/>
    <col min="5267" max="5267" width="4.453125" bestFit="1" customWidth="1"/>
    <col min="5268" max="5268" width="3" bestFit="1" customWidth="1"/>
    <col min="5269" max="5269" width="5.54296875" bestFit="1" customWidth="1"/>
    <col min="5270" max="5270" width="3" bestFit="1" customWidth="1"/>
    <col min="5271" max="5271" width="5.54296875" bestFit="1" customWidth="1"/>
    <col min="5272" max="5272" width="3" bestFit="1" customWidth="1"/>
    <col min="5273" max="5273" width="5.54296875" bestFit="1" customWidth="1"/>
    <col min="5274" max="5274" width="2" bestFit="1" customWidth="1"/>
    <col min="5275" max="5275" width="4.54296875" bestFit="1" customWidth="1"/>
    <col min="5276" max="5276" width="2" bestFit="1" customWidth="1"/>
    <col min="5277" max="5277" width="4.54296875" bestFit="1" customWidth="1"/>
    <col min="5278" max="5278" width="6.26953125" bestFit="1" customWidth="1"/>
    <col min="5279" max="5279" width="3.54296875" bestFit="1" customWidth="1"/>
    <col min="5280" max="5280" width="9" bestFit="1" customWidth="1"/>
    <col min="5334" max="5334" width="7.453125" bestFit="1" customWidth="1"/>
    <col min="5335" max="5335" width="4" bestFit="1" customWidth="1"/>
    <col min="5336" max="5336" width="5.54296875" bestFit="1" customWidth="1"/>
    <col min="5337" max="5337" width="4" bestFit="1" customWidth="1"/>
    <col min="5338" max="5338" width="5.54296875" bestFit="1" customWidth="1"/>
    <col min="5339" max="5339" width="4" bestFit="1" customWidth="1"/>
    <col min="5340" max="5340" width="5.54296875" bestFit="1" customWidth="1"/>
    <col min="5341" max="5341" width="4" bestFit="1" customWidth="1"/>
    <col min="5342" max="5342" width="5.54296875" bestFit="1" customWidth="1"/>
    <col min="5343" max="5343" width="3" bestFit="1" customWidth="1"/>
    <col min="5344" max="5344" width="5.54296875" bestFit="1" customWidth="1"/>
    <col min="5345" max="5345" width="8.54296875" bestFit="1" customWidth="1"/>
    <col min="5346" max="5348" width="8.54296875" customWidth="1"/>
    <col min="5523" max="5523" width="4.453125" bestFit="1" customWidth="1"/>
    <col min="5524" max="5524" width="3" bestFit="1" customWidth="1"/>
    <col min="5525" max="5525" width="5.54296875" bestFit="1" customWidth="1"/>
    <col min="5526" max="5526" width="3" bestFit="1" customWidth="1"/>
    <col min="5527" max="5527" width="5.54296875" bestFit="1" customWidth="1"/>
    <col min="5528" max="5528" width="3" bestFit="1" customWidth="1"/>
    <col min="5529" max="5529" width="5.54296875" bestFit="1" customWidth="1"/>
    <col min="5530" max="5530" width="2" bestFit="1" customWidth="1"/>
    <col min="5531" max="5531" width="4.54296875" bestFit="1" customWidth="1"/>
    <col min="5532" max="5532" width="2" bestFit="1" customWidth="1"/>
    <col min="5533" max="5533" width="4.54296875" bestFit="1" customWidth="1"/>
    <col min="5534" max="5534" width="6.26953125" bestFit="1" customWidth="1"/>
    <col min="5535" max="5535" width="3.54296875" bestFit="1" customWidth="1"/>
    <col min="5536" max="5536" width="9" bestFit="1" customWidth="1"/>
    <col min="5590" max="5590" width="7.453125" bestFit="1" customWidth="1"/>
    <col min="5591" max="5591" width="4" bestFit="1" customWidth="1"/>
    <col min="5592" max="5592" width="5.54296875" bestFit="1" customWidth="1"/>
    <col min="5593" max="5593" width="4" bestFit="1" customWidth="1"/>
    <col min="5594" max="5594" width="5.54296875" bestFit="1" customWidth="1"/>
    <col min="5595" max="5595" width="4" bestFit="1" customWidth="1"/>
    <col min="5596" max="5596" width="5.54296875" bestFit="1" customWidth="1"/>
    <col min="5597" max="5597" width="4" bestFit="1" customWidth="1"/>
    <col min="5598" max="5598" width="5.54296875" bestFit="1" customWidth="1"/>
    <col min="5599" max="5599" width="3" bestFit="1" customWidth="1"/>
    <col min="5600" max="5600" width="5.54296875" bestFit="1" customWidth="1"/>
    <col min="5601" max="5601" width="8.54296875" bestFit="1" customWidth="1"/>
    <col min="5602" max="5604" width="8.54296875" customWidth="1"/>
    <col min="5779" max="5779" width="4.453125" bestFit="1" customWidth="1"/>
    <col min="5780" max="5780" width="3" bestFit="1" customWidth="1"/>
    <col min="5781" max="5781" width="5.54296875" bestFit="1" customWidth="1"/>
    <col min="5782" max="5782" width="3" bestFit="1" customWidth="1"/>
    <col min="5783" max="5783" width="5.54296875" bestFit="1" customWidth="1"/>
    <col min="5784" max="5784" width="3" bestFit="1" customWidth="1"/>
    <col min="5785" max="5785" width="5.54296875" bestFit="1" customWidth="1"/>
    <col min="5786" max="5786" width="2" bestFit="1" customWidth="1"/>
    <col min="5787" max="5787" width="4.54296875" bestFit="1" customWidth="1"/>
    <col min="5788" max="5788" width="2" bestFit="1" customWidth="1"/>
    <col min="5789" max="5789" width="4.54296875" bestFit="1" customWidth="1"/>
    <col min="5790" max="5790" width="6.26953125" bestFit="1" customWidth="1"/>
    <col min="5791" max="5791" width="3.54296875" bestFit="1" customWidth="1"/>
    <col min="5792" max="5792" width="9" bestFit="1" customWidth="1"/>
    <col min="5846" max="5846" width="7.453125" bestFit="1" customWidth="1"/>
    <col min="5847" max="5847" width="4" bestFit="1" customWidth="1"/>
    <col min="5848" max="5848" width="5.54296875" bestFit="1" customWidth="1"/>
    <col min="5849" max="5849" width="4" bestFit="1" customWidth="1"/>
    <col min="5850" max="5850" width="5.54296875" bestFit="1" customWidth="1"/>
    <col min="5851" max="5851" width="4" bestFit="1" customWidth="1"/>
    <col min="5852" max="5852" width="5.54296875" bestFit="1" customWidth="1"/>
    <col min="5853" max="5853" width="4" bestFit="1" customWidth="1"/>
    <col min="5854" max="5854" width="5.54296875" bestFit="1" customWidth="1"/>
    <col min="5855" max="5855" width="3" bestFit="1" customWidth="1"/>
    <col min="5856" max="5856" width="5.54296875" bestFit="1" customWidth="1"/>
    <col min="5857" max="5857" width="8.54296875" bestFit="1" customWidth="1"/>
    <col min="5858" max="5860" width="8.54296875" customWidth="1"/>
    <col min="6035" max="6035" width="4.453125" bestFit="1" customWidth="1"/>
    <col min="6036" max="6036" width="3" bestFit="1" customWidth="1"/>
    <col min="6037" max="6037" width="5.54296875" bestFit="1" customWidth="1"/>
    <col min="6038" max="6038" width="3" bestFit="1" customWidth="1"/>
    <col min="6039" max="6039" width="5.54296875" bestFit="1" customWidth="1"/>
    <col min="6040" max="6040" width="3" bestFit="1" customWidth="1"/>
    <col min="6041" max="6041" width="5.54296875" bestFit="1" customWidth="1"/>
    <col min="6042" max="6042" width="2" bestFit="1" customWidth="1"/>
    <col min="6043" max="6043" width="4.54296875" bestFit="1" customWidth="1"/>
    <col min="6044" max="6044" width="2" bestFit="1" customWidth="1"/>
    <col min="6045" max="6045" width="4.54296875" bestFit="1" customWidth="1"/>
    <col min="6046" max="6046" width="6.26953125" bestFit="1" customWidth="1"/>
    <col min="6047" max="6047" width="3.54296875" bestFit="1" customWidth="1"/>
    <col min="6048" max="6048" width="9" bestFit="1" customWidth="1"/>
    <col min="6102" max="6102" width="7.453125" bestFit="1" customWidth="1"/>
    <col min="6103" max="6103" width="4" bestFit="1" customWidth="1"/>
    <col min="6104" max="6104" width="5.54296875" bestFit="1" customWidth="1"/>
    <col min="6105" max="6105" width="4" bestFit="1" customWidth="1"/>
    <col min="6106" max="6106" width="5.54296875" bestFit="1" customWidth="1"/>
    <col min="6107" max="6107" width="4" bestFit="1" customWidth="1"/>
    <col min="6108" max="6108" width="5.54296875" bestFit="1" customWidth="1"/>
    <col min="6109" max="6109" width="4" bestFit="1" customWidth="1"/>
    <col min="6110" max="6110" width="5.54296875" bestFit="1" customWidth="1"/>
    <col min="6111" max="6111" width="3" bestFit="1" customWidth="1"/>
    <col min="6112" max="6112" width="5.54296875" bestFit="1" customWidth="1"/>
    <col min="6113" max="6113" width="8.54296875" bestFit="1" customWidth="1"/>
    <col min="6114" max="6116" width="8.54296875" customWidth="1"/>
    <col min="6291" max="6291" width="4.453125" bestFit="1" customWidth="1"/>
    <col min="6292" max="6292" width="3" bestFit="1" customWidth="1"/>
    <col min="6293" max="6293" width="5.54296875" bestFit="1" customWidth="1"/>
    <col min="6294" max="6294" width="3" bestFit="1" customWidth="1"/>
    <col min="6295" max="6295" width="5.54296875" bestFit="1" customWidth="1"/>
    <col min="6296" max="6296" width="3" bestFit="1" customWidth="1"/>
    <col min="6297" max="6297" width="5.54296875" bestFit="1" customWidth="1"/>
    <col min="6298" max="6298" width="2" bestFit="1" customWidth="1"/>
    <col min="6299" max="6299" width="4.54296875" bestFit="1" customWidth="1"/>
    <col min="6300" max="6300" width="2" bestFit="1" customWidth="1"/>
    <col min="6301" max="6301" width="4.54296875" bestFit="1" customWidth="1"/>
    <col min="6302" max="6302" width="6.26953125" bestFit="1" customWidth="1"/>
    <col min="6303" max="6303" width="3.54296875" bestFit="1" customWidth="1"/>
    <col min="6304" max="6304" width="9" bestFit="1" customWidth="1"/>
    <col min="6358" max="6358" width="7.453125" bestFit="1" customWidth="1"/>
    <col min="6359" max="6359" width="4" bestFit="1" customWidth="1"/>
    <col min="6360" max="6360" width="5.54296875" bestFit="1" customWidth="1"/>
    <col min="6361" max="6361" width="4" bestFit="1" customWidth="1"/>
    <col min="6362" max="6362" width="5.54296875" bestFit="1" customWidth="1"/>
    <col min="6363" max="6363" width="4" bestFit="1" customWidth="1"/>
    <col min="6364" max="6364" width="5.54296875" bestFit="1" customWidth="1"/>
    <col min="6365" max="6365" width="4" bestFit="1" customWidth="1"/>
    <col min="6366" max="6366" width="5.54296875" bestFit="1" customWidth="1"/>
    <col min="6367" max="6367" width="3" bestFit="1" customWidth="1"/>
    <col min="6368" max="6368" width="5.54296875" bestFit="1" customWidth="1"/>
    <col min="6369" max="6369" width="8.54296875" bestFit="1" customWidth="1"/>
    <col min="6370" max="6372" width="8.54296875" customWidth="1"/>
    <col min="6547" max="6547" width="4.453125" bestFit="1" customWidth="1"/>
    <col min="6548" max="6548" width="3" bestFit="1" customWidth="1"/>
    <col min="6549" max="6549" width="5.54296875" bestFit="1" customWidth="1"/>
    <col min="6550" max="6550" width="3" bestFit="1" customWidth="1"/>
    <col min="6551" max="6551" width="5.54296875" bestFit="1" customWidth="1"/>
    <col min="6552" max="6552" width="3" bestFit="1" customWidth="1"/>
    <col min="6553" max="6553" width="5.54296875" bestFit="1" customWidth="1"/>
    <col min="6554" max="6554" width="2" bestFit="1" customWidth="1"/>
    <col min="6555" max="6555" width="4.54296875" bestFit="1" customWidth="1"/>
    <col min="6556" max="6556" width="2" bestFit="1" customWidth="1"/>
    <col min="6557" max="6557" width="4.54296875" bestFit="1" customWidth="1"/>
    <col min="6558" max="6558" width="6.26953125" bestFit="1" customWidth="1"/>
    <col min="6559" max="6559" width="3.54296875" bestFit="1" customWidth="1"/>
    <col min="6560" max="6560" width="9" bestFit="1" customWidth="1"/>
    <col min="6614" max="6614" width="7.453125" bestFit="1" customWidth="1"/>
    <col min="6615" max="6615" width="4" bestFit="1" customWidth="1"/>
    <col min="6616" max="6616" width="5.54296875" bestFit="1" customWidth="1"/>
    <col min="6617" max="6617" width="4" bestFit="1" customWidth="1"/>
    <col min="6618" max="6618" width="5.54296875" bestFit="1" customWidth="1"/>
    <col min="6619" max="6619" width="4" bestFit="1" customWidth="1"/>
    <col min="6620" max="6620" width="5.54296875" bestFit="1" customWidth="1"/>
    <col min="6621" max="6621" width="4" bestFit="1" customWidth="1"/>
    <col min="6622" max="6622" width="5.54296875" bestFit="1" customWidth="1"/>
    <col min="6623" max="6623" width="3" bestFit="1" customWidth="1"/>
    <col min="6624" max="6624" width="5.54296875" bestFit="1" customWidth="1"/>
    <col min="6625" max="6625" width="8.54296875" bestFit="1" customWidth="1"/>
    <col min="6626" max="6628" width="8.54296875" customWidth="1"/>
    <col min="6803" max="6803" width="4.453125" bestFit="1" customWidth="1"/>
    <col min="6804" max="6804" width="3" bestFit="1" customWidth="1"/>
    <col min="6805" max="6805" width="5.54296875" bestFit="1" customWidth="1"/>
    <col min="6806" max="6806" width="3" bestFit="1" customWidth="1"/>
    <col min="6807" max="6807" width="5.54296875" bestFit="1" customWidth="1"/>
    <col min="6808" max="6808" width="3" bestFit="1" customWidth="1"/>
    <col min="6809" max="6809" width="5.54296875" bestFit="1" customWidth="1"/>
    <col min="6810" max="6810" width="2" bestFit="1" customWidth="1"/>
    <col min="6811" max="6811" width="4.54296875" bestFit="1" customWidth="1"/>
    <col min="6812" max="6812" width="2" bestFit="1" customWidth="1"/>
    <col min="6813" max="6813" width="4.54296875" bestFit="1" customWidth="1"/>
    <col min="6814" max="6814" width="6.26953125" bestFit="1" customWidth="1"/>
    <col min="6815" max="6815" width="3.54296875" bestFit="1" customWidth="1"/>
    <col min="6816" max="6816" width="9" bestFit="1" customWidth="1"/>
    <col min="6870" max="6870" width="7.453125" bestFit="1" customWidth="1"/>
    <col min="6871" max="6871" width="4" bestFit="1" customWidth="1"/>
    <col min="6872" max="6872" width="5.54296875" bestFit="1" customWidth="1"/>
    <col min="6873" max="6873" width="4" bestFit="1" customWidth="1"/>
    <col min="6874" max="6874" width="5.54296875" bestFit="1" customWidth="1"/>
    <col min="6875" max="6875" width="4" bestFit="1" customWidth="1"/>
    <col min="6876" max="6876" width="5.54296875" bestFit="1" customWidth="1"/>
    <col min="6877" max="6877" width="4" bestFit="1" customWidth="1"/>
    <col min="6878" max="6878" width="5.54296875" bestFit="1" customWidth="1"/>
    <col min="6879" max="6879" width="3" bestFit="1" customWidth="1"/>
    <col min="6880" max="6880" width="5.54296875" bestFit="1" customWidth="1"/>
    <col min="6881" max="6881" width="8.54296875" bestFit="1" customWidth="1"/>
    <col min="6882" max="6884" width="8.54296875" customWidth="1"/>
    <col min="7059" max="7059" width="4.453125" bestFit="1" customWidth="1"/>
    <col min="7060" max="7060" width="3" bestFit="1" customWidth="1"/>
    <col min="7061" max="7061" width="5.54296875" bestFit="1" customWidth="1"/>
    <col min="7062" max="7062" width="3" bestFit="1" customWidth="1"/>
    <col min="7063" max="7063" width="5.54296875" bestFit="1" customWidth="1"/>
    <col min="7064" max="7064" width="3" bestFit="1" customWidth="1"/>
    <col min="7065" max="7065" width="5.54296875" bestFit="1" customWidth="1"/>
    <col min="7066" max="7066" width="2" bestFit="1" customWidth="1"/>
    <col min="7067" max="7067" width="4.54296875" bestFit="1" customWidth="1"/>
    <col min="7068" max="7068" width="2" bestFit="1" customWidth="1"/>
    <col min="7069" max="7069" width="4.54296875" bestFit="1" customWidth="1"/>
    <col min="7070" max="7070" width="6.26953125" bestFit="1" customWidth="1"/>
    <col min="7071" max="7071" width="3.54296875" bestFit="1" customWidth="1"/>
    <col min="7072" max="7072" width="9" bestFit="1" customWidth="1"/>
    <col min="7126" max="7126" width="7.453125" bestFit="1" customWidth="1"/>
    <col min="7127" max="7127" width="4" bestFit="1" customWidth="1"/>
    <col min="7128" max="7128" width="5.54296875" bestFit="1" customWidth="1"/>
    <col min="7129" max="7129" width="4" bestFit="1" customWidth="1"/>
    <col min="7130" max="7130" width="5.54296875" bestFit="1" customWidth="1"/>
    <col min="7131" max="7131" width="4" bestFit="1" customWidth="1"/>
    <col min="7132" max="7132" width="5.54296875" bestFit="1" customWidth="1"/>
    <col min="7133" max="7133" width="4" bestFit="1" customWidth="1"/>
    <col min="7134" max="7134" width="5.54296875" bestFit="1" customWidth="1"/>
    <col min="7135" max="7135" width="3" bestFit="1" customWidth="1"/>
    <col min="7136" max="7136" width="5.54296875" bestFit="1" customWidth="1"/>
    <col min="7137" max="7137" width="8.54296875" bestFit="1" customWidth="1"/>
    <col min="7138" max="7140" width="8.54296875" customWidth="1"/>
    <col min="7315" max="7315" width="4.453125" bestFit="1" customWidth="1"/>
    <col min="7316" max="7316" width="3" bestFit="1" customWidth="1"/>
    <col min="7317" max="7317" width="5.54296875" bestFit="1" customWidth="1"/>
    <col min="7318" max="7318" width="3" bestFit="1" customWidth="1"/>
    <col min="7319" max="7319" width="5.54296875" bestFit="1" customWidth="1"/>
    <col min="7320" max="7320" width="3" bestFit="1" customWidth="1"/>
    <col min="7321" max="7321" width="5.54296875" bestFit="1" customWidth="1"/>
    <col min="7322" max="7322" width="2" bestFit="1" customWidth="1"/>
    <col min="7323" max="7323" width="4.54296875" bestFit="1" customWidth="1"/>
    <col min="7324" max="7324" width="2" bestFit="1" customWidth="1"/>
    <col min="7325" max="7325" width="4.54296875" bestFit="1" customWidth="1"/>
    <col min="7326" max="7326" width="6.26953125" bestFit="1" customWidth="1"/>
    <col min="7327" max="7327" width="3.54296875" bestFit="1" customWidth="1"/>
    <col min="7328" max="7328" width="9" bestFit="1" customWidth="1"/>
    <col min="7382" max="7382" width="7.453125" bestFit="1" customWidth="1"/>
    <col min="7383" max="7383" width="4" bestFit="1" customWidth="1"/>
    <col min="7384" max="7384" width="5.54296875" bestFit="1" customWidth="1"/>
    <col min="7385" max="7385" width="4" bestFit="1" customWidth="1"/>
    <col min="7386" max="7386" width="5.54296875" bestFit="1" customWidth="1"/>
    <col min="7387" max="7387" width="4" bestFit="1" customWidth="1"/>
    <col min="7388" max="7388" width="5.54296875" bestFit="1" customWidth="1"/>
    <col min="7389" max="7389" width="4" bestFit="1" customWidth="1"/>
    <col min="7390" max="7390" width="5.54296875" bestFit="1" customWidth="1"/>
    <col min="7391" max="7391" width="3" bestFit="1" customWidth="1"/>
    <col min="7392" max="7392" width="5.54296875" bestFit="1" customWidth="1"/>
    <col min="7393" max="7393" width="8.54296875" bestFit="1" customWidth="1"/>
    <col min="7394" max="7396" width="8.54296875" customWidth="1"/>
    <col min="7571" max="7571" width="4.453125" bestFit="1" customWidth="1"/>
    <col min="7572" max="7572" width="3" bestFit="1" customWidth="1"/>
    <col min="7573" max="7573" width="5.54296875" bestFit="1" customWidth="1"/>
    <col min="7574" max="7574" width="3" bestFit="1" customWidth="1"/>
    <col min="7575" max="7575" width="5.54296875" bestFit="1" customWidth="1"/>
    <col min="7576" max="7576" width="3" bestFit="1" customWidth="1"/>
    <col min="7577" max="7577" width="5.54296875" bestFit="1" customWidth="1"/>
    <col min="7578" max="7578" width="2" bestFit="1" customWidth="1"/>
    <col min="7579" max="7579" width="4.54296875" bestFit="1" customWidth="1"/>
    <col min="7580" max="7580" width="2" bestFit="1" customWidth="1"/>
    <col min="7581" max="7581" width="4.54296875" bestFit="1" customWidth="1"/>
    <col min="7582" max="7582" width="6.26953125" bestFit="1" customWidth="1"/>
    <col min="7583" max="7583" width="3.54296875" bestFit="1" customWidth="1"/>
    <col min="7584" max="7584" width="9" bestFit="1" customWidth="1"/>
    <col min="7638" max="7638" width="7.453125" bestFit="1" customWidth="1"/>
    <col min="7639" max="7639" width="4" bestFit="1" customWidth="1"/>
    <col min="7640" max="7640" width="5.54296875" bestFit="1" customWidth="1"/>
    <col min="7641" max="7641" width="4" bestFit="1" customWidth="1"/>
    <col min="7642" max="7642" width="5.54296875" bestFit="1" customWidth="1"/>
    <col min="7643" max="7643" width="4" bestFit="1" customWidth="1"/>
    <col min="7644" max="7644" width="5.54296875" bestFit="1" customWidth="1"/>
    <col min="7645" max="7645" width="4" bestFit="1" customWidth="1"/>
    <col min="7646" max="7646" width="5.54296875" bestFit="1" customWidth="1"/>
    <col min="7647" max="7647" width="3" bestFit="1" customWidth="1"/>
    <col min="7648" max="7648" width="5.54296875" bestFit="1" customWidth="1"/>
    <col min="7649" max="7649" width="8.54296875" bestFit="1" customWidth="1"/>
    <col min="7650" max="7652" width="8.54296875" customWidth="1"/>
    <col min="7827" max="7827" width="4.453125" bestFit="1" customWidth="1"/>
    <col min="7828" max="7828" width="3" bestFit="1" customWidth="1"/>
    <col min="7829" max="7829" width="5.54296875" bestFit="1" customWidth="1"/>
    <col min="7830" max="7830" width="3" bestFit="1" customWidth="1"/>
    <col min="7831" max="7831" width="5.54296875" bestFit="1" customWidth="1"/>
    <col min="7832" max="7832" width="3" bestFit="1" customWidth="1"/>
    <col min="7833" max="7833" width="5.54296875" bestFit="1" customWidth="1"/>
    <col min="7834" max="7834" width="2" bestFit="1" customWidth="1"/>
    <col min="7835" max="7835" width="4.54296875" bestFit="1" customWidth="1"/>
    <col min="7836" max="7836" width="2" bestFit="1" customWidth="1"/>
    <col min="7837" max="7837" width="4.54296875" bestFit="1" customWidth="1"/>
    <col min="7838" max="7838" width="6.26953125" bestFit="1" customWidth="1"/>
    <col min="7839" max="7839" width="3.54296875" bestFit="1" customWidth="1"/>
    <col min="7840" max="7840" width="9" bestFit="1" customWidth="1"/>
    <col min="7894" max="7894" width="7.453125" bestFit="1" customWidth="1"/>
    <col min="7895" max="7895" width="4" bestFit="1" customWidth="1"/>
    <col min="7896" max="7896" width="5.54296875" bestFit="1" customWidth="1"/>
    <col min="7897" max="7897" width="4" bestFit="1" customWidth="1"/>
    <col min="7898" max="7898" width="5.54296875" bestFit="1" customWidth="1"/>
    <col min="7899" max="7899" width="4" bestFit="1" customWidth="1"/>
    <col min="7900" max="7900" width="5.54296875" bestFit="1" customWidth="1"/>
    <col min="7901" max="7901" width="4" bestFit="1" customWidth="1"/>
    <col min="7902" max="7902" width="5.54296875" bestFit="1" customWidth="1"/>
    <col min="7903" max="7903" width="3" bestFit="1" customWidth="1"/>
    <col min="7904" max="7904" width="5.54296875" bestFit="1" customWidth="1"/>
    <col min="7905" max="7905" width="8.54296875" bestFit="1" customWidth="1"/>
    <col min="7906" max="7908" width="8.54296875" customWidth="1"/>
    <col min="8083" max="8083" width="4.453125" bestFit="1" customWidth="1"/>
    <col min="8084" max="8084" width="3" bestFit="1" customWidth="1"/>
    <col min="8085" max="8085" width="5.54296875" bestFit="1" customWidth="1"/>
    <col min="8086" max="8086" width="3" bestFit="1" customWidth="1"/>
    <col min="8087" max="8087" width="5.54296875" bestFit="1" customWidth="1"/>
    <col min="8088" max="8088" width="3" bestFit="1" customWidth="1"/>
    <col min="8089" max="8089" width="5.54296875" bestFit="1" customWidth="1"/>
    <col min="8090" max="8090" width="2" bestFit="1" customWidth="1"/>
    <col min="8091" max="8091" width="4.54296875" bestFit="1" customWidth="1"/>
    <col min="8092" max="8092" width="2" bestFit="1" customWidth="1"/>
    <col min="8093" max="8093" width="4.54296875" bestFit="1" customWidth="1"/>
    <col min="8094" max="8094" width="6.26953125" bestFit="1" customWidth="1"/>
    <col min="8095" max="8095" width="3.54296875" bestFit="1" customWidth="1"/>
    <col min="8096" max="8096" width="9" bestFit="1" customWidth="1"/>
    <col min="8150" max="8150" width="7.453125" bestFit="1" customWidth="1"/>
    <col min="8151" max="8151" width="4" bestFit="1" customWidth="1"/>
    <col min="8152" max="8152" width="5.54296875" bestFit="1" customWidth="1"/>
    <col min="8153" max="8153" width="4" bestFit="1" customWidth="1"/>
    <col min="8154" max="8154" width="5.54296875" bestFit="1" customWidth="1"/>
    <col min="8155" max="8155" width="4" bestFit="1" customWidth="1"/>
    <col min="8156" max="8156" width="5.54296875" bestFit="1" customWidth="1"/>
    <col min="8157" max="8157" width="4" bestFit="1" customWidth="1"/>
    <col min="8158" max="8158" width="5.54296875" bestFit="1" customWidth="1"/>
    <col min="8159" max="8159" width="3" bestFit="1" customWidth="1"/>
    <col min="8160" max="8160" width="5.54296875" bestFit="1" customWidth="1"/>
    <col min="8161" max="8161" width="8.54296875" bestFit="1" customWidth="1"/>
    <col min="8162" max="8164" width="8.54296875" customWidth="1"/>
    <col min="8339" max="8339" width="4.453125" bestFit="1" customWidth="1"/>
    <col min="8340" max="8340" width="3" bestFit="1" customWidth="1"/>
    <col min="8341" max="8341" width="5.54296875" bestFit="1" customWidth="1"/>
    <col min="8342" max="8342" width="3" bestFit="1" customWidth="1"/>
    <col min="8343" max="8343" width="5.54296875" bestFit="1" customWidth="1"/>
    <col min="8344" max="8344" width="3" bestFit="1" customWidth="1"/>
    <col min="8345" max="8345" width="5.54296875" bestFit="1" customWidth="1"/>
    <col min="8346" max="8346" width="2" bestFit="1" customWidth="1"/>
    <col min="8347" max="8347" width="4.54296875" bestFit="1" customWidth="1"/>
    <col min="8348" max="8348" width="2" bestFit="1" customWidth="1"/>
    <col min="8349" max="8349" width="4.54296875" bestFit="1" customWidth="1"/>
    <col min="8350" max="8350" width="6.26953125" bestFit="1" customWidth="1"/>
    <col min="8351" max="8351" width="3.54296875" bestFit="1" customWidth="1"/>
    <col min="8352" max="8352" width="9" bestFit="1" customWidth="1"/>
    <col min="8406" max="8406" width="7.453125" bestFit="1" customWidth="1"/>
    <col min="8407" max="8407" width="4" bestFit="1" customWidth="1"/>
    <col min="8408" max="8408" width="5.54296875" bestFit="1" customWidth="1"/>
    <col min="8409" max="8409" width="4" bestFit="1" customWidth="1"/>
    <col min="8410" max="8410" width="5.54296875" bestFit="1" customWidth="1"/>
    <col min="8411" max="8411" width="4" bestFit="1" customWidth="1"/>
    <col min="8412" max="8412" width="5.54296875" bestFit="1" customWidth="1"/>
    <col min="8413" max="8413" width="4" bestFit="1" customWidth="1"/>
    <col min="8414" max="8414" width="5.54296875" bestFit="1" customWidth="1"/>
    <col min="8415" max="8415" width="3" bestFit="1" customWidth="1"/>
    <col min="8416" max="8416" width="5.54296875" bestFit="1" customWidth="1"/>
    <col min="8417" max="8417" width="8.54296875" bestFit="1" customWidth="1"/>
    <col min="8418" max="8420" width="8.54296875" customWidth="1"/>
    <col min="8595" max="8595" width="4.453125" bestFit="1" customWidth="1"/>
    <col min="8596" max="8596" width="3" bestFit="1" customWidth="1"/>
    <col min="8597" max="8597" width="5.54296875" bestFit="1" customWidth="1"/>
    <col min="8598" max="8598" width="3" bestFit="1" customWidth="1"/>
    <col min="8599" max="8599" width="5.54296875" bestFit="1" customWidth="1"/>
    <col min="8600" max="8600" width="3" bestFit="1" customWidth="1"/>
    <col min="8601" max="8601" width="5.54296875" bestFit="1" customWidth="1"/>
    <col min="8602" max="8602" width="2" bestFit="1" customWidth="1"/>
    <col min="8603" max="8603" width="4.54296875" bestFit="1" customWidth="1"/>
    <col min="8604" max="8604" width="2" bestFit="1" customWidth="1"/>
    <col min="8605" max="8605" width="4.54296875" bestFit="1" customWidth="1"/>
    <col min="8606" max="8606" width="6.26953125" bestFit="1" customWidth="1"/>
    <col min="8607" max="8607" width="3.54296875" bestFit="1" customWidth="1"/>
    <col min="8608" max="8608" width="9" bestFit="1" customWidth="1"/>
    <col min="8662" max="8662" width="7.453125" bestFit="1" customWidth="1"/>
    <col min="8663" max="8663" width="4" bestFit="1" customWidth="1"/>
    <col min="8664" max="8664" width="5.54296875" bestFit="1" customWidth="1"/>
    <col min="8665" max="8665" width="4" bestFit="1" customWidth="1"/>
    <col min="8666" max="8666" width="5.54296875" bestFit="1" customWidth="1"/>
    <col min="8667" max="8667" width="4" bestFit="1" customWidth="1"/>
    <col min="8668" max="8668" width="5.54296875" bestFit="1" customWidth="1"/>
    <col min="8669" max="8669" width="4" bestFit="1" customWidth="1"/>
    <col min="8670" max="8670" width="5.54296875" bestFit="1" customWidth="1"/>
    <col min="8671" max="8671" width="3" bestFit="1" customWidth="1"/>
    <col min="8672" max="8672" width="5.54296875" bestFit="1" customWidth="1"/>
    <col min="8673" max="8673" width="8.54296875" bestFit="1" customWidth="1"/>
    <col min="8674" max="8676" width="8.54296875" customWidth="1"/>
    <col min="8851" max="8851" width="4.453125" bestFit="1" customWidth="1"/>
    <col min="8852" max="8852" width="3" bestFit="1" customWidth="1"/>
    <col min="8853" max="8853" width="5.54296875" bestFit="1" customWidth="1"/>
    <col min="8854" max="8854" width="3" bestFit="1" customWidth="1"/>
    <col min="8855" max="8855" width="5.54296875" bestFit="1" customWidth="1"/>
    <col min="8856" max="8856" width="3" bestFit="1" customWidth="1"/>
    <col min="8857" max="8857" width="5.54296875" bestFit="1" customWidth="1"/>
    <col min="8858" max="8858" width="2" bestFit="1" customWidth="1"/>
    <col min="8859" max="8859" width="4.54296875" bestFit="1" customWidth="1"/>
    <col min="8860" max="8860" width="2" bestFit="1" customWidth="1"/>
    <col min="8861" max="8861" width="4.54296875" bestFit="1" customWidth="1"/>
    <col min="8862" max="8862" width="6.26953125" bestFit="1" customWidth="1"/>
    <col min="8863" max="8863" width="3.54296875" bestFit="1" customWidth="1"/>
    <col min="8864" max="8864" width="9" bestFit="1" customWidth="1"/>
    <col min="8918" max="8918" width="7.453125" bestFit="1" customWidth="1"/>
    <col min="8919" max="8919" width="4" bestFit="1" customWidth="1"/>
    <col min="8920" max="8920" width="5.54296875" bestFit="1" customWidth="1"/>
    <col min="8921" max="8921" width="4" bestFit="1" customWidth="1"/>
    <col min="8922" max="8922" width="5.54296875" bestFit="1" customWidth="1"/>
    <col min="8923" max="8923" width="4" bestFit="1" customWidth="1"/>
    <col min="8924" max="8924" width="5.54296875" bestFit="1" customWidth="1"/>
    <col min="8925" max="8925" width="4" bestFit="1" customWidth="1"/>
    <col min="8926" max="8926" width="5.54296875" bestFit="1" customWidth="1"/>
    <col min="8927" max="8927" width="3" bestFit="1" customWidth="1"/>
    <col min="8928" max="8928" width="5.54296875" bestFit="1" customWidth="1"/>
    <col min="8929" max="8929" width="8.54296875" bestFit="1" customWidth="1"/>
    <col min="8930" max="8932" width="8.54296875" customWidth="1"/>
    <col min="9107" max="9107" width="4.453125" bestFit="1" customWidth="1"/>
    <col min="9108" max="9108" width="3" bestFit="1" customWidth="1"/>
    <col min="9109" max="9109" width="5.54296875" bestFit="1" customWidth="1"/>
    <col min="9110" max="9110" width="3" bestFit="1" customWidth="1"/>
    <col min="9111" max="9111" width="5.54296875" bestFit="1" customWidth="1"/>
    <col min="9112" max="9112" width="3" bestFit="1" customWidth="1"/>
    <col min="9113" max="9113" width="5.54296875" bestFit="1" customWidth="1"/>
    <col min="9114" max="9114" width="2" bestFit="1" customWidth="1"/>
    <col min="9115" max="9115" width="4.54296875" bestFit="1" customWidth="1"/>
    <col min="9116" max="9116" width="2" bestFit="1" customWidth="1"/>
    <col min="9117" max="9117" width="4.54296875" bestFit="1" customWidth="1"/>
    <col min="9118" max="9118" width="6.26953125" bestFit="1" customWidth="1"/>
    <col min="9119" max="9119" width="3.54296875" bestFit="1" customWidth="1"/>
    <col min="9120" max="9120" width="9" bestFit="1" customWidth="1"/>
    <col min="9174" max="9174" width="7.453125" bestFit="1" customWidth="1"/>
    <col min="9175" max="9175" width="4" bestFit="1" customWidth="1"/>
    <col min="9176" max="9176" width="5.54296875" bestFit="1" customWidth="1"/>
    <col min="9177" max="9177" width="4" bestFit="1" customWidth="1"/>
    <col min="9178" max="9178" width="5.54296875" bestFit="1" customWidth="1"/>
    <col min="9179" max="9179" width="4" bestFit="1" customWidth="1"/>
    <col min="9180" max="9180" width="5.54296875" bestFit="1" customWidth="1"/>
    <col min="9181" max="9181" width="4" bestFit="1" customWidth="1"/>
    <col min="9182" max="9182" width="5.54296875" bestFit="1" customWidth="1"/>
    <col min="9183" max="9183" width="3" bestFit="1" customWidth="1"/>
    <col min="9184" max="9184" width="5.54296875" bestFit="1" customWidth="1"/>
    <col min="9185" max="9185" width="8.54296875" bestFit="1" customWidth="1"/>
    <col min="9186" max="9188" width="8.54296875" customWidth="1"/>
    <col min="9363" max="9363" width="4.453125" bestFit="1" customWidth="1"/>
    <col min="9364" max="9364" width="3" bestFit="1" customWidth="1"/>
    <col min="9365" max="9365" width="5.54296875" bestFit="1" customWidth="1"/>
    <col min="9366" max="9366" width="3" bestFit="1" customWidth="1"/>
    <col min="9367" max="9367" width="5.54296875" bestFit="1" customWidth="1"/>
    <col min="9368" max="9368" width="3" bestFit="1" customWidth="1"/>
    <col min="9369" max="9369" width="5.54296875" bestFit="1" customWidth="1"/>
    <col min="9370" max="9370" width="2" bestFit="1" customWidth="1"/>
    <col min="9371" max="9371" width="4.54296875" bestFit="1" customWidth="1"/>
    <col min="9372" max="9372" width="2" bestFit="1" customWidth="1"/>
    <col min="9373" max="9373" width="4.54296875" bestFit="1" customWidth="1"/>
    <col min="9374" max="9374" width="6.26953125" bestFit="1" customWidth="1"/>
    <col min="9375" max="9375" width="3.54296875" bestFit="1" customWidth="1"/>
    <col min="9376" max="9376" width="9" bestFit="1" customWidth="1"/>
    <col min="9430" max="9430" width="7.453125" bestFit="1" customWidth="1"/>
    <col min="9431" max="9431" width="4" bestFit="1" customWidth="1"/>
    <col min="9432" max="9432" width="5.54296875" bestFit="1" customWidth="1"/>
    <col min="9433" max="9433" width="4" bestFit="1" customWidth="1"/>
    <col min="9434" max="9434" width="5.54296875" bestFit="1" customWidth="1"/>
    <col min="9435" max="9435" width="4" bestFit="1" customWidth="1"/>
    <col min="9436" max="9436" width="5.54296875" bestFit="1" customWidth="1"/>
    <col min="9437" max="9437" width="4" bestFit="1" customWidth="1"/>
    <col min="9438" max="9438" width="5.54296875" bestFit="1" customWidth="1"/>
    <col min="9439" max="9439" width="3" bestFit="1" customWidth="1"/>
    <col min="9440" max="9440" width="5.54296875" bestFit="1" customWidth="1"/>
    <col min="9441" max="9441" width="8.54296875" bestFit="1" customWidth="1"/>
    <col min="9442" max="9444" width="8.54296875" customWidth="1"/>
    <col min="9619" max="9619" width="4.453125" bestFit="1" customWidth="1"/>
    <col min="9620" max="9620" width="3" bestFit="1" customWidth="1"/>
    <col min="9621" max="9621" width="5.54296875" bestFit="1" customWidth="1"/>
    <col min="9622" max="9622" width="3" bestFit="1" customWidth="1"/>
    <col min="9623" max="9623" width="5.54296875" bestFit="1" customWidth="1"/>
    <col min="9624" max="9624" width="3" bestFit="1" customWidth="1"/>
    <col min="9625" max="9625" width="5.54296875" bestFit="1" customWidth="1"/>
    <col min="9626" max="9626" width="2" bestFit="1" customWidth="1"/>
    <col min="9627" max="9627" width="4.54296875" bestFit="1" customWidth="1"/>
    <col min="9628" max="9628" width="2" bestFit="1" customWidth="1"/>
    <col min="9629" max="9629" width="4.54296875" bestFit="1" customWidth="1"/>
    <col min="9630" max="9630" width="6.26953125" bestFit="1" customWidth="1"/>
    <col min="9631" max="9631" width="3.54296875" bestFit="1" customWidth="1"/>
    <col min="9632" max="9632" width="9" bestFit="1" customWidth="1"/>
    <col min="9686" max="9686" width="7.453125" bestFit="1" customWidth="1"/>
    <col min="9687" max="9687" width="4" bestFit="1" customWidth="1"/>
    <col min="9688" max="9688" width="5.54296875" bestFit="1" customWidth="1"/>
    <col min="9689" max="9689" width="4" bestFit="1" customWidth="1"/>
    <col min="9690" max="9690" width="5.54296875" bestFit="1" customWidth="1"/>
    <col min="9691" max="9691" width="4" bestFit="1" customWidth="1"/>
    <col min="9692" max="9692" width="5.54296875" bestFit="1" customWidth="1"/>
    <col min="9693" max="9693" width="4" bestFit="1" customWidth="1"/>
    <col min="9694" max="9694" width="5.54296875" bestFit="1" customWidth="1"/>
    <col min="9695" max="9695" width="3" bestFit="1" customWidth="1"/>
    <col min="9696" max="9696" width="5.54296875" bestFit="1" customWidth="1"/>
    <col min="9697" max="9697" width="8.54296875" bestFit="1" customWidth="1"/>
    <col min="9698" max="9700" width="8.54296875" customWidth="1"/>
    <col min="9875" max="9875" width="4.453125" bestFit="1" customWidth="1"/>
    <col min="9876" max="9876" width="3" bestFit="1" customWidth="1"/>
    <col min="9877" max="9877" width="5.54296875" bestFit="1" customWidth="1"/>
    <col min="9878" max="9878" width="3" bestFit="1" customWidth="1"/>
    <col min="9879" max="9879" width="5.54296875" bestFit="1" customWidth="1"/>
    <col min="9880" max="9880" width="3" bestFit="1" customWidth="1"/>
    <col min="9881" max="9881" width="5.54296875" bestFit="1" customWidth="1"/>
    <col min="9882" max="9882" width="2" bestFit="1" customWidth="1"/>
    <col min="9883" max="9883" width="4.54296875" bestFit="1" customWidth="1"/>
    <col min="9884" max="9884" width="2" bestFit="1" customWidth="1"/>
    <col min="9885" max="9885" width="4.54296875" bestFit="1" customWidth="1"/>
    <col min="9886" max="9886" width="6.26953125" bestFit="1" customWidth="1"/>
    <col min="9887" max="9887" width="3.54296875" bestFit="1" customWidth="1"/>
    <col min="9888" max="9888" width="9" bestFit="1" customWidth="1"/>
    <col min="9942" max="9942" width="7.453125" bestFit="1" customWidth="1"/>
    <col min="9943" max="9943" width="4" bestFit="1" customWidth="1"/>
    <col min="9944" max="9944" width="5.54296875" bestFit="1" customWidth="1"/>
    <col min="9945" max="9945" width="4" bestFit="1" customWidth="1"/>
    <col min="9946" max="9946" width="5.54296875" bestFit="1" customWidth="1"/>
    <col min="9947" max="9947" width="4" bestFit="1" customWidth="1"/>
    <col min="9948" max="9948" width="5.54296875" bestFit="1" customWidth="1"/>
    <col min="9949" max="9949" width="4" bestFit="1" customWidth="1"/>
    <col min="9950" max="9950" width="5.54296875" bestFit="1" customWidth="1"/>
    <col min="9951" max="9951" width="3" bestFit="1" customWidth="1"/>
    <col min="9952" max="9952" width="5.54296875" bestFit="1" customWidth="1"/>
    <col min="9953" max="9953" width="8.54296875" bestFit="1" customWidth="1"/>
    <col min="9954" max="9956" width="8.54296875" customWidth="1"/>
    <col min="10131" max="10131" width="4.453125" bestFit="1" customWidth="1"/>
    <col min="10132" max="10132" width="3" bestFit="1" customWidth="1"/>
    <col min="10133" max="10133" width="5.54296875" bestFit="1" customWidth="1"/>
    <col min="10134" max="10134" width="3" bestFit="1" customWidth="1"/>
    <col min="10135" max="10135" width="5.54296875" bestFit="1" customWidth="1"/>
    <col min="10136" max="10136" width="3" bestFit="1" customWidth="1"/>
    <col min="10137" max="10137" width="5.54296875" bestFit="1" customWidth="1"/>
    <col min="10138" max="10138" width="2" bestFit="1" customWidth="1"/>
    <col min="10139" max="10139" width="4.54296875" bestFit="1" customWidth="1"/>
    <col min="10140" max="10140" width="2" bestFit="1" customWidth="1"/>
    <col min="10141" max="10141" width="4.54296875" bestFit="1" customWidth="1"/>
    <col min="10142" max="10142" width="6.26953125" bestFit="1" customWidth="1"/>
    <col min="10143" max="10143" width="3.54296875" bestFit="1" customWidth="1"/>
    <col min="10144" max="10144" width="9" bestFit="1" customWidth="1"/>
    <col min="10198" max="10198" width="7.453125" bestFit="1" customWidth="1"/>
    <col min="10199" max="10199" width="4" bestFit="1" customWidth="1"/>
    <col min="10200" max="10200" width="5.54296875" bestFit="1" customWidth="1"/>
    <col min="10201" max="10201" width="4" bestFit="1" customWidth="1"/>
    <col min="10202" max="10202" width="5.54296875" bestFit="1" customWidth="1"/>
    <col min="10203" max="10203" width="4" bestFit="1" customWidth="1"/>
    <col min="10204" max="10204" width="5.54296875" bestFit="1" customWidth="1"/>
    <col min="10205" max="10205" width="4" bestFit="1" customWidth="1"/>
    <col min="10206" max="10206" width="5.54296875" bestFit="1" customWidth="1"/>
    <col min="10207" max="10207" width="3" bestFit="1" customWidth="1"/>
    <col min="10208" max="10208" width="5.54296875" bestFit="1" customWidth="1"/>
    <col min="10209" max="10209" width="8.54296875" bestFit="1" customWidth="1"/>
    <col min="10210" max="10212" width="8.54296875" customWidth="1"/>
    <col min="10387" max="10387" width="4.453125" bestFit="1" customWidth="1"/>
    <col min="10388" max="10388" width="3" bestFit="1" customWidth="1"/>
    <col min="10389" max="10389" width="5.54296875" bestFit="1" customWidth="1"/>
    <col min="10390" max="10390" width="3" bestFit="1" customWidth="1"/>
    <col min="10391" max="10391" width="5.54296875" bestFit="1" customWidth="1"/>
    <col min="10392" max="10392" width="3" bestFit="1" customWidth="1"/>
    <col min="10393" max="10393" width="5.54296875" bestFit="1" customWidth="1"/>
    <col min="10394" max="10394" width="2" bestFit="1" customWidth="1"/>
    <col min="10395" max="10395" width="4.54296875" bestFit="1" customWidth="1"/>
    <col min="10396" max="10396" width="2" bestFit="1" customWidth="1"/>
    <col min="10397" max="10397" width="4.54296875" bestFit="1" customWidth="1"/>
    <col min="10398" max="10398" width="6.26953125" bestFit="1" customWidth="1"/>
    <col min="10399" max="10399" width="3.54296875" bestFit="1" customWidth="1"/>
    <col min="10400" max="10400" width="9" bestFit="1" customWidth="1"/>
    <col min="10454" max="10454" width="7.453125" bestFit="1" customWidth="1"/>
    <col min="10455" max="10455" width="4" bestFit="1" customWidth="1"/>
    <col min="10456" max="10456" width="5.54296875" bestFit="1" customWidth="1"/>
    <col min="10457" max="10457" width="4" bestFit="1" customWidth="1"/>
    <col min="10458" max="10458" width="5.54296875" bestFit="1" customWidth="1"/>
    <col min="10459" max="10459" width="4" bestFit="1" customWidth="1"/>
    <col min="10460" max="10460" width="5.54296875" bestFit="1" customWidth="1"/>
    <col min="10461" max="10461" width="4" bestFit="1" customWidth="1"/>
    <col min="10462" max="10462" width="5.54296875" bestFit="1" customWidth="1"/>
    <col min="10463" max="10463" width="3" bestFit="1" customWidth="1"/>
    <col min="10464" max="10464" width="5.54296875" bestFit="1" customWidth="1"/>
    <col min="10465" max="10465" width="8.54296875" bestFit="1" customWidth="1"/>
    <col min="10466" max="10468" width="8.54296875" customWidth="1"/>
    <col min="10643" max="10643" width="4.453125" bestFit="1" customWidth="1"/>
    <col min="10644" max="10644" width="3" bestFit="1" customWidth="1"/>
    <col min="10645" max="10645" width="5.54296875" bestFit="1" customWidth="1"/>
    <col min="10646" max="10646" width="3" bestFit="1" customWidth="1"/>
    <col min="10647" max="10647" width="5.54296875" bestFit="1" customWidth="1"/>
    <col min="10648" max="10648" width="3" bestFit="1" customWidth="1"/>
    <col min="10649" max="10649" width="5.54296875" bestFit="1" customWidth="1"/>
    <col min="10650" max="10650" width="2" bestFit="1" customWidth="1"/>
    <col min="10651" max="10651" width="4.54296875" bestFit="1" customWidth="1"/>
    <col min="10652" max="10652" width="2" bestFit="1" customWidth="1"/>
    <col min="10653" max="10653" width="4.54296875" bestFit="1" customWidth="1"/>
    <col min="10654" max="10654" width="6.26953125" bestFit="1" customWidth="1"/>
    <col min="10655" max="10655" width="3.54296875" bestFit="1" customWidth="1"/>
    <col min="10656" max="10656" width="9" bestFit="1" customWidth="1"/>
    <col min="10710" max="10710" width="7.453125" bestFit="1" customWidth="1"/>
    <col min="10711" max="10711" width="4" bestFit="1" customWidth="1"/>
    <col min="10712" max="10712" width="5.54296875" bestFit="1" customWidth="1"/>
    <col min="10713" max="10713" width="4" bestFit="1" customWidth="1"/>
    <col min="10714" max="10714" width="5.54296875" bestFit="1" customWidth="1"/>
    <col min="10715" max="10715" width="4" bestFit="1" customWidth="1"/>
    <col min="10716" max="10716" width="5.54296875" bestFit="1" customWidth="1"/>
    <col min="10717" max="10717" width="4" bestFit="1" customWidth="1"/>
    <col min="10718" max="10718" width="5.54296875" bestFit="1" customWidth="1"/>
    <col min="10719" max="10719" width="3" bestFit="1" customWidth="1"/>
    <col min="10720" max="10720" width="5.54296875" bestFit="1" customWidth="1"/>
    <col min="10721" max="10721" width="8.54296875" bestFit="1" customWidth="1"/>
    <col min="10722" max="10724" width="8.54296875" customWidth="1"/>
    <col min="10899" max="10899" width="4.453125" bestFit="1" customWidth="1"/>
    <col min="10900" max="10900" width="3" bestFit="1" customWidth="1"/>
    <col min="10901" max="10901" width="5.54296875" bestFit="1" customWidth="1"/>
    <col min="10902" max="10902" width="3" bestFit="1" customWidth="1"/>
    <col min="10903" max="10903" width="5.54296875" bestFit="1" customWidth="1"/>
    <col min="10904" max="10904" width="3" bestFit="1" customWidth="1"/>
    <col min="10905" max="10905" width="5.54296875" bestFit="1" customWidth="1"/>
    <col min="10906" max="10906" width="2" bestFit="1" customWidth="1"/>
    <col min="10907" max="10907" width="4.54296875" bestFit="1" customWidth="1"/>
    <col min="10908" max="10908" width="2" bestFit="1" customWidth="1"/>
    <col min="10909" max="10909" width="4.54296875" bestFit="1" customWidth="1"/>
    <col min="10910" max="10910" width="6.26953125" bestFit="1" customWidth="1"/>
    <col min="10911" max="10911" width="3.54296875" bestFit="1" customWidth="1"/>
    <col min="10912" max="10912" width="9" bestFit="1" customWidth="1"/>
    <col min="10966" max="10966" width="7.453125" bestFit="1" customWidth="1"/>
    <col min="10967" max="10967" width="4" bestFit="1" customWidth="1"/>
    <col min="10968" max="10968" width="5.54296875" bestFit="1" customWidth="1"/>
    <col min="10969" max="10969" width="4" bestFit="1" customWidth="1"/>
    <col min="10970" max="10970" width="5.54296875" bestFit="1" customWidth="1"/>
    <col min="10971" max="10971" width="4" bestFit="1" customWidth="1"/>
    <col min="10972" max="10972" width="5.54296875" bestFit="1" customWidth="1"/>
    <col min="10973" max="10973" width="4" bestFit="1" customWidth="1"/>
    <col min="10974" max="10974" width="5.54296875" bestFit="1" customWidth="1"/>
    <col min="10975" max="10975" width="3" bestFit="1" customWidth="1"/>
    <col min="10976" max="10976" width="5.54296875" bestFit="1" customWidth="1"/>
    <col min="10977" max="10977" width="8.54296875" bestFit="1" customWidth="1"/>
    <col min="10978" max="10980" width="8.54296875" customWidth="1"/>
    <col min="11155" max="11155" width="4.453125" bestFit="1" customWidth="1"/>
    <col min="11156" max="11156" width="3" bestFit="1" customWidth="1"/>
    <col min="11157" max="11157" width="5.54296875" bestFit="1" customWidth="1"/>
    <col min="11158" max="11158" width="3" bestFit="1" customWidth="1"/>
    <col min="11159" max="11159" width="5.54296875" bestFit="1" customWidth="1"/>
    <col min="11160" max="11160" width="3" bestFit="1" customWidth="1"/>
    <col min="11161" max="11161" width="5.54296875" bestFit="1" customWidth="1"/>
    <col min="11162" max="11162" width="2" bestFit="1" customWidth="1"/>
    <col min="11163" max="11163" width="4.54296875" bestFit="1" customWidth="1"/>
    <col min="11164" max="11164" width="2" bestFit="1" customWidth="1"/>
    <col min="11165" max="11165" width="4.54296875" bestFit="1" customWidth="1"/>
    <col min="11166" max="11166" width="6.26953125" bestFit="1" customWidth="1"/>
    <col min="11167" max="11167" width="3.54296875" bestFit="1" customWidth="1"/>
    <col min="11168" max="11168" width="9" bestFit="1" customWidth="1"/>
    <col min="11222" max="11222" width="7.453125" bestFit="1" customWidth="1"/>
    <col min="11223" max="11223" width="4" bestFit="1" customWidth="1"/>
    <col min="11224" max="11224" width="5.54296875" bestFit="1" customWidth="1"/>
    <col min="11225" max="11225" width="4" bestFit="1" customWidth="1"/>
    <col min="11226" max="11226" width="5.54296875" bestFit="1" customWidth="1"/>
    <col min="11227" max="11227" width="4" bestFit="1" customWidth="1"/>
    <col min="11228" max="11228" width="5.54296875" bestFit="1" customWidth="1"/>
    <col min="11229" max="11229" width="4" bestFit="1" customWidth="1"/>
    <col min="11230" max="11230" width="5.54296875" bestFit="1" customWidth="1"/>
    <col min="11231" max="11231" width="3" bestFit="1" customWidth="1"/>
    <col min="11232" max="11232" width="5.54296875" bestFit="1" customWidth="1"/>
    <col min="11233" max="11233" width="8.54296875" bestFit="1" customWidth="1"/>
    <col min="11234" max="11236" width="8.54296875" customWidth="1"/>
    <col min="11411" max="11411" width="4.453125" bestFit="1" customWidth="1"/>
    <col min="11412" max="11412" width="3" bestFit="1" customWidth="1"/>
    <col min="11413" max="11413" width="5.54296875" bestFit="1" customWidth="1"/>
    <col min="11414" max="11414" width="3" bestFit="1" customWidth="1"/>
    <col min="11415" max="11415" width="5.54296875" bestFit="1" customWidth="1"/>
    <col min="11416" max="11416" width="3" bestFit="1" customWidth="1"/>
    <col min="11417" max="11417" width="5.54296875" bestFit="1" customWidth="1"/>
    <col min="11418" max="11418" width="2" bestFit="1" customWidth="1"/>
    <col min="11419" max="11419" width="4.54296875" bestFit="1" customWidth="1"/>
    <col min="11420" max="11420" width="2" bestFit="1" customWidth="1"/>
    <col min="11421" max="11421" width="4.54296875" bestFit="1" customWidth="1"/>
    <col min="11422" max="11422" width="6.26953125" bestFit="1" customWidth="1"/>
    <col min="11423" max="11423" width="3.54296875" bestFit="1" customWidth="1"/>
    <col min="11424" max="11424" width="9" bestFit="1" customWidth="1"/>
    <col min="11478" max="11478" width="7.453125" bestFit="1" customWidth="1"/>
    <col min="11479" max="11479" width="4" bestFit="1" customWidth="1"/>
    <col min="11480" max="11480" width="5.54296875" bestFit="1" customWidth="1"/>
    <col min="11481" max="11481" width="4" bestFit="1" customWidth="1"/>
    <col min="11482" max="11482" width="5.54296875" bestFit="1" customWidth="1"/>
    <col min="11483" max="11483" width="4" bestFit="1" customWidth="1"/>
    <col min="11484" max="11484" width="5.54296875" bestFit="1" customWidth="1"/>
    <col min="11485" max="11485" width="4" bestFit="1" customWidth="1"/>
    <col min="11486" max="11486" width="5.54296875" bestFit="1" customWidth="1"/>
    <col min="11487" max="11487" width="3" bestFit="1" customWidth="1"/>
    <col min="11488" max="11488" width="5.54296875" bestFit="1" customWidth="1"/>
    <col min="11489" max="11489" width="8.54296875" bestFit="1" customWidth="1"/>
    <col min="11490" max="11492" width="8.54296875" customWidth="1"/>
    <col min="11667" max="11667" width="4.453125" bestFit="1" customWidth="1"/>
    <col min="11668" max="11668" width="3" bestFit="1" customWidth="1"/>
    <col min="11669" max="11669" width="5.54296875" bestFit="1" customWidth="1"/>
    <col min="11670" max="11670" width="3" bestFit="1" customWidth="1"/>
    <col min="11671" max="11671" width="5.54296875" bestFit="1" customWidth="1"/>
    <col min="11672" max="11672" width="3" bestFit="1" customWidth="1"/>
    <col min="11673" max="11673" width="5.54296875" bestFit="1" customWidth="1"/>
    <col min="11674" max="11674" width="2" bestFit="1" customWidth="1"/>
    <col min="11675" max="11675" width="4.54296875" bestFit="1" customWidth="1"/>
    <col min="11676" max="11676" width="2" bestFit="1" customWidth="1"/>
    <col min="11677" max="11677" width="4.54296875" bestFit="1" customWidth="1"/>
    <col min="11678" max="11678" width="6.26953125" bestFit="1" customWidth="1"/>
    <col min="11679" max="11679" width="3.54296875" bestFit="1" customWidth="1"/>
    <col min="11680" max="11680" width="9" bestFit="1" customWidth="1"/>
    <col min="11734" max="11734" width="7.453125" bestFit="1" customWidth="1"/>
    <col min="11735" max="11735" width="4" bestFit="1" customWidth="1"/>
    <col min="11736" max="11736" width="5.54296875" bestFit="1" customWidth="1"/>
    <col min="11737" max="11737" width="4" bestFit="1" customWidth="1"/>
    <col min="11738" max="11738" width="5.54296875" bestFit="1" customWidth="1"/>
    <col min="11739" max="11739" width="4" bestFit="1" customWidth="1"/>
    <col min="11740" max="11740" width="5.54296875" bestFit="1" customWidth="1"/>
    <col min="11741" max="11741" width="4" bestFit="1" customWidth="1"/>
    <col min="11742" max="11742" width="5.54296875" bestFit="1" customWidth="1"/>
    <col min="11743" max="11743" width="3" bestFit="1" customWidth="1"/>
    <col min="11744" max="11744" width="5.54296875" bestFit="1" customWidth="1"/>
    <col min="11745" max="11745" width="8.54296875" bestFit="1" customWidth="1"/>
    <col min="11746" max="11748" width="8.54296875" customWidth="1"/>
    <col min="11923" max="11923" width="4.453125" bestFit="1" customWidth="1"/>
    <col min="11924" max="11924" width="3" bestFit="1" customWidth="1"/>
    <col min="11925" max="11925" width="5.54296875" bestFit="1" customWidth="1"/>
    <col min="11926" max="11926" width="3" bestFit="1" customWidth="1"/>
    <col min="11927" max="11927" width="5.54296875" bestFit="1" customWidth="1"/>
    <col min="11928" max="11928" width="3" bestFit="1" customWidth="1"/>
    <col min="11929" max="11929" width="5.54296875" bestFit="1" customWidth="1"/>
    <col min="11930" max="11930" width="2" bestFit="1" customWidth="1"/>
    <col min="11931" max="11931" width="4.54296875" bestFit="1" customWidth="1"/>
    <col min="11932" max="11932" width="2" bestFit="1" customWidth="1"/>
    <col min="11933" max="11933" width="4.54296875" bestFit="1" customWidth="1"/>
    <col min="11934" max="11934" width="6.26953125" bestFit="1" customWidth="1"/>
    <col min="11935" max="11935" width="3.54296875" bestFit="1" customWidth="1"/>
    <col min="11936" max="11936" width="9" bestFit="1" customWidth="1"/>
    <col min="11990" max="11990" width="7.453125" bestFit="1" customWidth="1"/>
    <col min="11991" max="11991" width="4" bestFit="1" customWidth="1"/>
    <col min="11992" max="11992" width="5.54296875" bestFit="1" customWidth="1"/>
    <col min="11993" max="11993" width="4" bestFit="1" customWidth="1"/>
    <col min="11994" max="11994" width="5.54296875" bestFit="1" customWidth="1"/>
    <col min="11995" max="11995" width="4" bestFit="1" customWidth="1"/>
    <col min="11996" max="11996" width="5.54296875" bestFit="1" customWidth="1"/>
    <col min="11997" max="11997" width="4" bestFit="1" customWidth="1"/>
    <col min="11998" max="11998" width="5.54296875" bestFit="1" customWidth="1"/>
    <col min="11999" max="11999" width="3" bestFit="1" customWidth="1"/>
    <col min="12000" max="12000" width="5.54296875" bestFit="1" customWidth="1"/>
    <col min="12001" max="12001" width="8.54296875" bestFit="1" customWidth="1"/>
    <col min="12002" max="12004" width="8.54296875" customWidth="1"/>
    <col min="12179" max="12179" width="4.453125" bestFit="1" customWidth="1"/>
    <col min="12180" max="12180" width="3" bestFit="1" customWidth="1"/>
    <col min="12181" max="12181" width="5.54296875" bestFit="1" customWidth="1"/>
    <col min="12182" max="12182" width="3" bestFit="1" customWidth="1"/>
    <col min="12183" max="12183" width="5.54296875" bestFit="1" customWidth="1"/>
    <col min="12184" max="12184" width="3" bestFit="1" customWidth="1"/>
    <col min="12185" max="12185" width="5.54296875" bestFit="1" customWidth="1"/>
    <col min="12186" max="12186" width="2" bestFit="1" customWidth="1"/>
    <col min="12187" max="12187" width="4.54296875" bestFit="1" customWidth="1"/>
    <col min="12188" max="12188" width="2" bestFit="1" customWidth="1"/>
    <col min="12189" max="12189" width="4.54296875" bestFit="1" customWidth="1"/>
    <col min="12190" max="12190" width="6.26953125" bestFit="1" customWidth="1"/>
    <col min="12191" max="12191" width="3.54296875" bestFit="1" customWidth="1"/>
    <col min="12192" max="12192" width="9" bestFit="1" customWidth="1"/>
    <col min="12246" max="12246" width="7.453125" bestFit="1" customWidth="1"/>
    <col min="12247" max="12247" width="4" bestFit="1" customWidth="1"/>
    <col min="12248" max="12248" width="5.54296875" bestFit="1" customWidth="1"/>
    <col min="12249" max="12249" width="4" bestFit="1" customWidth="1"/>
    <col min="12250" max="12250" width="5.54296875" bestFit="1" customWidth="1"/>
    <col min="12251" max="12251" width="4" bestFit="1" customWidth="1"/>
    <col min="12252" max="12252" width="5.54296875" bestFit="1" customWidth="1"/>
    <col min="12253" max="12253" width="4" bestFit="1" customWidth="1"/>
    <col min="12254" max="12254" width="5.54296875" bestFit="1" customWidth="1"/>
    <col min="12255" max="12255" width="3" bestFit="1" customWidth="1"/>
    <col min="12256" max="12256" width="5.54296875" bestFit="1" customWidth="1"/>
    <col min="12257" max="12257" width="8.54296875" bestFit="1" customWidth="1"/>
    <col min="12258" max="12260" width="8.54296875" customWidth="1"/>
    <col min="12435" max="12435" width="4.453125" bestFit="1" customWidth="1"/>
    <col min="12436" max="12436" width="3" bestFit="1" customWidth="1"/>
    <col min="12437" max="12437" width="5.54296875" bestFit="1" customWidth="1"/>
    <col min="12438" max="12438" width="3" bestFit="1" customWidth="1"/>
    <col min="12439" max="12439" width="5.54296875" bestFit="1" customWidth="1"/>
    <col min="12440" max="12440" width="3" bestFit="1" customWidth="1"/>
    <col min="12441" max="12441" width="5.54296875" bestFit="1" customWidth="1"/>
    <col min="12442" max="12442" width="2" bestFit="1" customWidth="1"/>
    <col min="12443" max="12443" width="4.54296875" bestFit="1" customWidth="1"/>
    <col min="12444" max="12444" width="2" bestFit="1" customWidth="1"/>
    <col min="12445" max="12445" width="4.54296875" bestFit="1" customWidth="1"/>
    <col min="12446" max="12446" width="6.26953125" bestFit="1" customWidth="1"/>
    <col min="12447" max="12447" width="3.54296875" bestFit="1" customWidth="1"/>
    <col min="12448" max="12448" width="9" bestFit="1" customWidth="1"/>
    <col min="12502" max="12502" width="7.453125" bestFit="1" customWidth="1"/>
    <col min="12503" max="12503" width="4" bestFit="1" customWidth="1"/>
    <col min="12504" max="12504" width="5.54296875" bestFit="1" customWidth="1"/>
    <col min="12505" max="12505" width="4" bestFit="1" customWidth="1"/>
    <col min="12506" max="12506" width="5.54296875" bestFit="1" customWidth="1"/>
    <col min="12507" max="12507" width="4" bestFit="1" customWidth="1"/>
    <col min="12508" max="12508" width="5.54296875" bestFit="1" customWidth="1"/>
    <col min="12509" max="12509" width="4" bestFit="1" customWidth="1"/>
    <col min="12510" max="12510" width="5.54296875" bestFit="1" customWidth="1"/>
    <col min="12511" max="12511" width="3" bestFit="1" customWidth="1"/>
    <col min="12512" max="12512" width="5.54296875" bestFit="1" customWidth="1"/>
    <col min="12513" max="12513" width="8.54296875" bestFit="1" customWidth="1"/>
    <col min="12514" max="12516" width="8.54296875" customWidth="1"/>
    <col min="12691" max="12691" width="4.453125" bestFit="1" customWidth="1"/>
    <col min="12692" max="12692" width="3" bestFit="1" customWidth="1"/>
    <col min="12693" max="12693" width="5.54296875" bestFit="1" customWidth="1"/>
    <col min="12694" max="12694" width="3" bestFit="1" customWidth="1"/>
    <col min="12695" max="12695" width="5.54296875" bestFit="1" customWidth="1"/>
    <col min="12696" max="12696" width="3" bestFit="1" customWidth="1"/>
    <col min="12697" max="12697" width="5.54296875" bestFit="1" customWidth="1"/>
    <col min="12698" max="12698" width="2" bestFit="1" customWidth="1"/>
    <col min="12699" max="12699" width="4.54296875" bestFit="1" customWidth="1"/>
    <col min="12700" max="12700" width="2" bestFit="1" customWidth="1"/>
    <col min="12701" max="12701" width="4.54296875" bestFit="1" customWidth="1"/>
    <col min="12702" max="12702" width="6.26953125" bestFit="1" customWidth="1"/>
    <col min="12703" max="12703" width="3.54296875" bestFit="1" customWidth="1"/>
    <col min="12704" max="12704" width="9" bestFit="1" customWidth="1"/>
    <col min="12758" max="12758" width="7.453125" bestFit="1" customWidth="1"/>
    <col min="12759" max="12759" width="4" bestFit="1" customWidth="1"/>
    <col min="12760" max="12760" width="5.54296875" bestFit="1" customWidth="1"/>
    <col min="12761" max="12761" width="4" bestFit="1" customWidth="1"/>
    <col min="12762" max="12762" width="5.54296875" bestFit="1" customWidth="1"/>
    <col min="12763" max="12763" width="4" bestFit="1" customWidth="1"/>
    <col min="12764" max="12764" width="5.54296875" bestFit="1" customWidth="1"/>
    <col min="12765" max="12765" width="4" bestFit="1" customWidth="1"/>
    <col min="12766" max="12766" width="5.54296875" bestFit="1" customWidth="1"/>
    <col min="12767" max="12767" width="3" bestFit="1" customWidth="1"/>
    <col min="12768" max="12768" width="5.54296875" bestFit="1" customWidth="1"/>
    <col min="12769" max="12769" width="8.54296875" bestFit="1" customWidth="1"/>
    <col min="12770" max="12772" width="8.54296875" customWidth="1"/>
    <col min="12947" max="12947" width="4.453125" bestFit="1" customWidth="1"/>
    <col min="12948" max="12948" width="3" bestFit="1" customWidth="1"/>
    <col min="12949" max="12949" width="5.54296875" bestFit="1" customWidth="1"/>
    <col min="12950" max="12950" width="3" bestFit="1" customWidth="1"/>
    <col min="12951" max="12951" width="5.54296875" bestFit="1" customWidth="1"/>
    <col min="12952" max="12952" width="3" bestFit="1" customWidth="1"/>
    <col min="12953" max="12953" width="5.54296875" bestFit="1" customWidth="1"/>
    <col min="12954" max="12954" width="2" bestFit="1" customWidth="1"/>
    <col min="12955" max="12955" width="4.54296875" bestFit="1" customWidth="1"/>
    <col min="12956" max="12956" width="2" bestFit="1" customWidth="1"/>
    <col min="12957" max="12957" width="4.54296875" bestFit="1" customWidth="1"/>
    <col min="12958" max="12958" width="6.26953125" bestFit="1" customWidth="1"/>
    <col min="12959" max="12959" width="3.54296875" bestFit="1" customWidth="1"/>
    <col min="12960" max="12960" width="9" bestFit="1" customWidth="1"/>
    <col min="13014" max="13014" width="7.453125" bestFit="1" customWidth="1"/>
    <col min="13015" max="13015" width="4" bestFit="1" customWidth="1"/>
    <col min="13016" max="13016" width="5.54296875" bestFit="1" customWidth="1"/>
    <col min="13017" max="13017" width="4" bestFit="1" customWidth="1"/>
    <col min="13018" max="13018" width="5.54296875" bestFit="1" customWidth="1"/>
    <col min="13019" max="13019" width="4" bestFit="1" customWidth="1"/>
    <col min="13020" max="13020" width="5.54296875" bestFit="1" customWidth="1"/>
    <col min="13021" max="13021" width="4" bestFit="1" customWidth="1"/>
    <col min="13022" max="13022" width="5.54296875" bestFit="1" customWidth="1"/>
    <col min="13023" max="13023" width="3" bestFit="1" customWidth="1"/>
    <col min="13024" max="13024" width="5.54296875" bestFit="1" customWidth="1"/>
    <col min="13025" max="13025" width="8.54296875" bestFit="1" customWidth="1"/>
    <col min="13026" max="13028" width="8.54296875" customWidth="1"/>
    <col min="13203" max="13203" width="4.453125" bestFit="1" customWidth="1"/>
    <col min="13204" max="13204" width="3" bestFit="1" customWidth="1"/>
    <col min="13205" max="13205" width="5.54296875" bestFit="1" customWidth="1"/>
    <col min="13206" max="13206" width="3" bestFit="1" customWidth="1"/>
    <col min="13207" max="13207" width="5.54296875" bestFit="1" customWidth="1"/>
    <col min="13208" max="13208" width="3" bestFit="1" customWidth="1"/>
    <col min="13209" max="13209" width="5.54296875" bestFit="1" customWidth="1"/>
    <col min="13210" max="13210" width="2" bestFit="1" customWidth="1"/>
    <col min="13211" max="13211" width="4.54296875" bestFit="1" customWidth="1"/>
    <col min="13212" max="13212" width="2" bestFit="1" customWidth="1"/>
    <col min="13213" max="13213" width="4.54296875" bestFit="1" customWidth="1"/>
    <col min="13214" max="13214" width="6.26953125" bestFit="1" customWidth="1"/>
    <col min="13215" max="13215" width="3.54296875" bestFit="1" customWidth="1"/>
    <col min="13216" max="13216" width="9" bestFit="1" customWidth="1"/>
    <col min="13270" max="13270" width="7.453125" bestFit="1" customWidth="1"/>
    <col min="13271" max="13271" width="4" bestFit="1" customWidth="1"/>
    <col min="13272" max="13272" width="5.54296875" bestFit="1" customWidth="1"/>
    <col min="13273" max="13273" width="4" bestFit="1" customWidth="1"/>
    <col min="13274" max="13274" width="5.54296875" bestFit="1" customWidth="1"/>
    <col min="13275" max="13275" width="4" bestFit="1" customWidth="1"/>
    <col min="13276" max="13276" width="5.54296875" bestFit="1" customWidth="1"/>
    <col min="13277" max="13277" width="4" bestFit="1" customWidth="1"/>
    <col min="13278" max="13278" width="5.54296875" bestFit="1" customWidth="1"/>
    <col min="13279" max="13279" width="3" bestFit="1" customWidth="1"/>
    <col min="13280" max="13280" width="5.54296875" bestFit="1" customWidth="1"/>
    <col min="13281" max="13281" width="8.54296875" bestFit="1" customWidth="1"/>
    <col min="13282" max="13284" width="8.54296875" customWidth="1"/>
    <col min="13459" max="13459" width="4.453125" bestFit="1" customWidth="1"/>
    <col min="13460" max="13460" width="3" bestFit="1" customWidth="1"/>
    <col min="13461" max="13461" width="5.54296875" bestFit="1" customWidth="1"/>
    <col min="13462" max="13462" width="3" bestFit="1" customWidth="1"/>
    <col min="13463" max="13463" width="5.54296875" bestFit="1" customWidth="1"/>
    <col min="13464" max="13464" width="3" bestFit="1" customWidth="1"/>
    <col min="13465" max="13465" width="5.54296875" bestFit="1" customWidth="1"/>
    <col min="13466" max="13466" width="2" bestFit="1" customWidth="1"/>
    <col min="13467" max="13467" width="4.54296875" bestFit="1" customWidth="1"/>
    <col min="13468" max="13468" width="2" bestFit="1" customWidth="1"/>
    <col min="13469" max="13469" width="4.54296875" bestFit="1" customWidth="1"/>
    <col min="13470" max="13470" width="6.26953125" bestFit="1" customWidth="1"/>
    <col min="13471" max="13471" width="3.54296875" bestFit="1" customWidth="1"/>
    <col min="13472" max="13472" width="9" bestFit="1" customWidth="1"/>
    <col min="13526" max="13526" width="7.453125" bestFit="1" customWidth="1"/>
    <col min="13527" max="13527" width="4" bestFit="1" customWidth="1"/>
    <col min="13528" max="13528" width="5.54296875" bestFit="1" customWidth="1"/>
    <col min="13529" max="13529" width="4" bestFit="1" customWidth="1"/>
    <col min="13530" max="13530" width="5.54296875" bestFit="1" customWidth="1"/>
    <col min="13531" max="13531" width="4" bestFit="1" customWidth="1"/>
    <col min="13532" max="13532" width="5.54296875" bestFit="1" customWidth="1"/>
    <col min="13533" max="13533" width="4" bestFit="1" customWidth="1"/>
    <col min="13534" max="13534" width="5.54296875" bestFit="1" customWidth="1"/>
    <col min="13535" max="13535" width="3" bestFit="1" customWidth="1"/>
    <col min="13536" max="13536" width="5.54296875" bestFit="1" customWidth="1"/>
    <col min="13537" max="13537" width="8.54296875" bestFit="1" customWidth="1"/>
    <col min="13538" max="13540" width="8.54296875" customWidth="1"/>
    <col min="13715" max="13715" width="4.453125" bestFit="1" customWidth="1"/>
    <col min="13716" max="13716" width="3" bestFit="1" customWidth="1"/>
    <col min="13717" max="13717" width="5.54296875" bestFit="1" customWidth="1"/>
    <col min="13718" max="13718" width="3" bestFit="1" customWidth="1"/>
    <col min="13719" max="13719" width="5.54296875" bestFit="1" customWidth="1"/>
    <col min="13720" max="13720" width="3" bestFit="1" customWidth="1"/>
    <col min="13721" max="13721" width="5.54296875" bestFit="1" customWidth="1"/>
    <col min="13722" max="13722" width="2" bestFit="1" customWidth="1"/>
    <col min="13723" max="13723" width="4.54296875" bestFit="1" customWidth="1"/>
    <col min="13724" max="13724" width="2" bestFit="1" customWidth="1"/>
    <col min="13725" max="13725" width="4.54296875" bestFit="1" customWidth="1"/>
    <col min="13726" max="13726" width="6.26953125" bestFit="1" customWidth="1"/>
    <col min="13727" max="13727" width="3.54296875" bestFit="1" customWidth="1"/>
    <col min="13728" max="13728" width="9" bestFit="1" customWidth="1"/>
    <col min="13782" max="13782" width="7.453125" bestFit="1" customWidth="1"/>
    <col min="13783" max="13783" width="4" bestFit="1" customWidth="1"/>
    <col min="13784" max="13784" width="5.54296875" bestFit="1" customWidth="1"/>
    <col min="13785" max="13785" width="4" bestFit="1" customWidth="1"/>
    <col min="13786" max="13786" width="5.54296875" bestFit="1" customWidth="1"/>
    <col min="13787" max="13787" width="4" bestFit="1" customWidth="1"/>
    <col min="13788" max="13788" width="5.54296875" bestFit="1" customWidth="1"/>
    <col min="13789" max="13789" width="4" bestFit="1" customWidth="1"/>
    <col min="13790" max="13790" width="5.54296875" bestFit="1" customWidth="1"/>
    <col min="13791" max="13791" width="3" bestFit="1" customWidth="1"/>
    <col min="13792" max="13792" width="5.54296875" bestFit="1" customWidth="1"/>
    <col min="13793" max="13793" width="8.54296875" bestFit="1" customWidth="1"/>
    <col min="13794" max="13796" width="8.54296875" customWidth="1"/>
    <col min="13971" max="13971" width="4.453125" bestFit="1" customWidth="1"/>
    <col min="13972" max="13972" width="3" bestFit="1" customWidth="1"/>
    <col min="13973" max="13973" width="5.54296875" bestFit="1" customWidth="1"/>
    <col min="13974" max="13974" width="3" bestFit="1" customWidth="1"/>
    <col min="13975" max="13975" width="5.54296875" bestFit="1" customWidth="1"/>
    <col min="13976" max="13976" width="3" bestFit="1" customWidth="1"/>
    <col min="13977" max="13977" width="5.54296875" bestFit="1" customWidth="1"/>
    <col min="13978" max="13978" width="2" bestFit="1" customWidth="1"/>
    <col min="13979" max="13979" width="4.54296875" bestFit="1" customWidth="1"/>
    <col min="13980" max="13980" width="2" bestFit="1" customWidth="1"/>
    <col min="13981" max="13981" width="4.54296875" bestFit="1" customWidth="1"/>
    <col min="13982" max="13982" width="6.26953125" bestFit="1" customWidth="1"/>
    <col min="13983" max="13983" width="3.54296875" bestFit="1" customWidth="1"/>
    <col min="13984" max="13984" width="9" bestFit="1" customWidth="1"/>
    <col min="14038" max="14038" width="7.453125" bestFit="1" customWidth="1"/>
    <col min="14039" max="14039" width="4" bestFit="1" customWidth="1"/>
    <col min="14040" max="14040" width="5.54296875" bestFit="1" customWidth="1"/>
    <col min="14041" max="14041" width="4" bestFit="1" customWidth="1"/>
    <col min="14042" max="14042" width="5.54296875" bestFit="1" customWidth="1"/>
    <col min="14043" max="14043" width="4" bestFit="1" customWidth="1"/>
    <col min="14044" max="14044" width="5.54296875" bestFit="1" customWidth="1"/>
    <col min="14045" max="14045" width="4" bestFit="1" customWidth="1"/>
    <col min="14046" max="14046" width="5.54296875" bestFit="1" customWidth="1"/>
    <col min="14047" max="14047" width="3" bestFit="1" customWidth="1"/>
    <col min="14048" max="14048" width="5.54296875" bestFit="1" customWidth="1"/>
    <col min="14049" max="14049" width="8.54296875" bestFit="1" customWidth="1"/>
    <col min="14050" max="14052" width="8.54296875" customWidth="1"/>
    <col min="14227" max="14227" width="4.453125" bestFit="1" customWidth="1"/>
    <col min="14228" max="14228" width="3" bestFit="1" customWidth="1"/>
    <col min="14229" max="14229" width="5.54296875" bestFit="1" customWidth="1"/>
    <col min="14230" max="14230" width="3" bestFit="1" customWidth="1"/>
    <col min="14231" max="14231" width="5.54296875" bestFit="1" customWidth="1"/>
    <col min="14232" max="14232" width="3" bestFit="1" customWidth="1"/>
    <col min="14233" max="14233" width="5.54296875" bestFit="1" customWidth="1"/>
    <col min="14234" max="14234" width="2" bestFit="1" customWidth="1"/>
    <col min="14235" max="14235" width="4.54296875" bestFit="1" customWidth="1"/>
    <col min="14236" max="14236" width="2" bestFit="1" customWidth="1"/>
    <col min="14237" max="14237" width="4.54296875" bestFit="1" customWidth="1"/>
    <col min="14238" max="14238" width="6.26953125" bestFit="1" customWidth="1"/>
    <col min="14239" max="14239" width="3.54296875" bestFit="1" customWidth="1"/>
    <col min="14240" max="14240" width="9" bestFit="1" customWidth="1"/>
    <col min="14294" max="14294" width="7.453125" bestFit="1" customWidth="1"/>
    <col min="14295" max="14295" width="4" bestFit="1" customWidth="1"/>
    <col min="14296" max="14296" width="5.54296875" bestFit="1" customWidth="1"/>
    <col min="14297" max="14297" width="4" bestFit="1" customWidth="1"/>
    <col min="14298" max="14298" width="5.54296875" bestFit="1" customWidth="1"/>
    <col min="14299" max="14299" width="4" bestFit="1" customWidth="1"/>
    <col min="14300" max="14300" width="5.54296875" bestFit="1" customWidth="1"/>
    <col min="14301" max="14301" width="4" bestFit="1" customWidth="1"/>
    <col min="14302" max="14302" width="5.54296875" bestFit="1" customWidth="1"/>
    <col min="14303" max="14303" width="3" bestFit="1" customWidth="1"/>
    <col min="14304" max="14304" width="5.54296875" bestFit="1" customWidth="1"/>
    <col min="14305" max="14305" width="8.54296875" bestFit="1" customWidth="1"/>
    <col min="14306" max="14308" width="8.54296875" customWidth="1"/>
    <col min="14483" max="14483" width="4.453125" bestFit="1" customWidth="1"/>
    <col min="14484" max="14484" width="3" bestFit="1" customWidth="1"/>
    <col min="14485" max="14485" width="5.54296875" bestFit="1" customWidth="1"/>
    <col min="14486" max="14486" width="3" bestFit="1" customWidth="1"/>
    <col min="14487" max="14487" width="5.54296875" bestFit="1" customWidth="1"/>
    <col min="14488" max="14488" width="3" bestFit="1" customWidth="1"/>
    <col min="14489" max="14489" width="5.54296875" bestFit="1" customWidth="1"/>
    <col min="14490" max="14490" width="2" bestFit="1" customWidth="1"/>
    <col min="14491" max="14491" width="4.54296875" bestFit="1" customWidth="1"/>
    <col min="14492" max="14492" width="2" bestFit="1" customWidth="1"/>
    <col min="14493" max="14493" width="4.54296875" bestFit="1" customWidth="1"/>
    <col min="14494" max="14494" width="6.26953125" bestFit="1" customWidth="1"/>
    <col min="14495" max="14495" width="3.54296875" bestFit="1" customWidth="1"/>
    <col min="14496" max="14496" width="9" bestFit="1" customWidth="1"/>
    <col min="14550" max="14550" width="7.453125" bestFit="1" customWidth="1"/>
    <col min="14551" max="14551" width="4" bestFit="1" customWidth="1"/>
    <col min="14552" max="14552" width="5.54296875" bestFit="1" customWidth="1"/>
    <col min="14553" max="14553" width="4" bestFit="1" customWidth="1"/>
    <col min="14554" max="14554" width="5.54296875" bestFit="1" customWidth="1"/>
    <col min="14555" max="14555" width="4" bestFit="1" customWidth="1"/>
    <col min="14556" max="14556" width="5.54296875" bestFit="1" customWidth="1"/>
    <col min="14557" max="14557" width="4" bestFit="1" customWidth="1"/>
    <col min="14558" max="14558" width="5.54296875" bestFit="1" customWidth="1"/>
    <col min="14559" max="14559" width="3" bestFit="1" customWidth="1"/>
    <col min="14560" max="14560" width="5.54296875" bestFit="1" customWidth="1"/>
    <col min="14561" max="14561" width="8.54296875" bestFit="1" customWidth="1"/>
    <col min="14562" max="14564" width="8.54296875" customWidth="1"/>
    <col min="14739" max="14739" width="4.453125" bestFit="1" customWidth="1"/>
    <col min="14740" max="14740" width="3" bestFit="1" customWidth="1"/>
    <col min="14741" max="14741" width="5.54296875" bestFit="1" customWidth="1"/>
    <col min="14742" max="14742" width="3" bestFit="1" customWidth="1"/>
    <col min="14743" max="14743" width="5.54296875" bestFit="1" customWidth="1"/>
    <col min="14744" max="14744" width="3" bestFit="1" customWidth="1"/>
    <col min="14745" max="14745" width="5.54296875" bestFit="1" customWidth="1"/>
    <col min="14746" max="14746" width="2" bestFit="1" customWidth="1"/>
    <col min="14747" max="14747" width="4.54296875" bestFit="1" customWidth="1"/>
    <col min="14748" max="14748" width="2" bestFit="1" customWidth="1"/>
    <col min="14749" max="14749" width="4.54296875" bestFit="1" customWidth="1"/>
    <col min="14750" max="14750" width="6.26953125" bestFit="1" customWidth="1"/>
    <col min="14751" max="14751" width="3.54296875" bestFit="1" customWidth="1"/>
    <col min="14752" max="14752" width="9" bestFit="1" customWidth="1"/>
    <col min="14806" max="14806" width="7.453125" bestFit="1" customWidth="1"/>
    <col min="14807" max="14807" width="4" bestFit="1" customWidth="1"/>
    <col min="14808" max="14808" width="5.54296875" bestFit="1" customWidth="1"/>
    <col min="14809" max="14809" width="4" bestFit="1" customWidth="1"/>
    <col min="14810" max="14810" width="5.54296875" bestFit="1" customWidth="1"/>
    <col min="14811" max="14811" width="4" bestFit="1" customWidth="1"/>
    <col min="14812" max="14812" width="5.54296875" bestFit="1" customWidth="1"/>
    <col min="14813" max="14813" width="4" bestFit="1" customWidth="1"/>
    <col min="14814" max="14814" width="5.54296875" bestFit="1" customWidth="1"/>
    <col min="14815" max="14815" width="3" bestFit="1" customWidth="1"/>
    <col min="14816" max="14816" width="5.54296875" bestFit="1" customWidth="1"/>
    <col min="14817" max="14817" width="8.54296875" bestFit="1" customWidth="1"/>
    <col min="14818" max="14820" width="8.54296875" customWidth="1"/>
    <col min="14995" max="14995" width="4.453125" bestFit="1" customWidth="1"/>
    <col min="14996" max="14996" width="3" bestFit="1" customWidth="1"/>
    <col min="14997" max="14997" width="5.54296875" bestFit="1" customWidth="1"/>
    <col min="14998" max="14998" width="3" bestFit="1" customWidth="1"/>
    <col min="14999" max="14999" width="5.54296875" bestFit="1" customWidth="1"/>
    <col min="15000" max="15000" width="3" bestFit="1" customWidth="1"/>
    <col min="15001" max="15001" width="5.54296875" bestFit="1" customWidth="1"/>
    <col min="15002" max="15002" width="2" bestFit="1" customWidth="1"/>
    <col min="15003" max="15003" width="4.54296875" bestFit="1" customWidth="1"/>
    <col min="15004" max="15004" width="2" bestFit="1" customWidth="1"/>
    <col min="15005" max="15005" width="4.54296875" bestFit="1" customWidth="1"/>
    <col min="15006" max="15006" width="6.26953125" bestFit="1" customWidth="1"/>
    <col min="15007" max="15007" width="3.54296875" bestFit="1" customWidth="1"/>
    <col min="15008" max="15008" width="9" bestFit="1" customWidth="1"/>
    <col min="15062" max="15062" width="7.453125" bestFit="1" customWidth="1"/>
    <col min="15063" max="15063" width="4" bestFit="1" customWidth="1"/>
    <col min="15064" max="15064" width="5.54296875" bestFit="1" customWidth="1"/>
    <col min="15065" max="15065" width="4" bestFit="1" customWidth="1"/>
    <col min="15066" max="15066" width="5.54296875" bestFit="1" customWidth="1"/>
    <col min="15067" max="15067" width="4" bestFit="1" customWidth="1"/>
    <col min="15068" max="15068" width="5.54296875" bestFit="1" customWidth="1"/>
    <col min="15069" max="15069" width="4" bestFit="1" customWidth="1"/>
    <col min="15070" max="15070" width="5.54296875" bestFit="1" customWidth="1"/>
    <col min="15071" max="15071" width="3" bestFit="1" customWidth="1"/>
    <col min="15072" max="15072" width="5.54296875" bestFit="1" customWidth="1"/>
    <col min="15073" max="15073" width="8.54296875" bestFit="1" customWidth="1"/>
    <col min="15074" max="15076" width="8.54296875" customWidth="1"/>
    <col min="15251" max="15251" width="4.453125" bestFit="1" customWidth="1"/>
    <col min="15252" max="15252" width="3" bestFit="1" customWidth="1"/>
    <col min="15253" max="15253" width="5.54296875" bestFit="1" customWidth="1"/>
    <col min="15254" max="15254" width="3" bestFit="1" customWidth="1"/>
    <col min="15255" max="15255" width="5.54296875" bestFit="1" customWidth="1"/>
    <col min="15256" max="15256" width="3" bestFit="1" customWidth="1"/>
    <col min="15257" max="15257" width="5.54296875" bestFit="1" customWidth="1"/>
    <col min="15258" max="15258" width="2" bestFit="1" customWidth="1"/>
    <col min="15259" max="15259" width="4.54296875" bestFit="1" customWidth="1"/>
    <col min="15260" max="15260" width="2" bestFit="1" customWidth="1"/>
    <col min="15261" max="15261" width="4.54296875" bestFit="1" customWidth="1"/>
    <col min="15262" max="15262" width="6.26953125" bestFit="1" customWidth="1"/>
    <col min="15263" max="15263" width="3.54296875" bestFit="1" customWidth="1"/>
    <col min="15264" max="15264" width="9" bestFit="1" customWidth="1"/>
    <col min="15318" max="15318" width="7.453125" bestFit="1" customWidth="1"/>
    <col min="15319" max="15319" width="4" bestFit="1" customWidth="1"/>
    <col min="15320" max="15320" width="5.54296875" bestFit="1" customWidth="1"/>
    <col min="15321" max="15321" width="4" bestFit="1" customWidth="1"/>
    <col min="15322" max="15322" width="5.54296875" bestFit="1" customWidth="1"/>
    <col min="15323" max="15323" width="4" bestFit="1" customWidth="1"/>
    <col min="15324" max="15324" width="5.54296875" bestFit="1" customWidth="1"/>
    <col min="15325" max="15325" width="4" bestFit="1" customWidth="1"/>
    <col min="15326" max="15326" width="5.54296875" bestFit="1" customWidth="1"/>
    <col min="15327" max="15327" width="3" bestFit="1" customWidth="1"/>
    <col min="15328" max="15328" width="5.54296875" bestFit="1" customWidth="1"/>
    <col min="15329" max="15329" width="8.54296875" bestFit="1" customWidth="1"/>
    <col min="15330" max="15332" width="8.54296875" customWidth="1"/>
    <col min="15507" max="15507" width="4.453125" bestFit="1" customWidth="1"/>
    <col min="15508" max="15508" width="3" bestFit="1" customWidth="1"/>
    <col min="15509" max="15509" width="5.54296875" bestFit="1" customWidth="1"/>
    <col min="15510" max="15510" width="3" bestFit="1" customWidth="1"/>
    <col min="15511" max="15511" width="5.54296875" bestFit="1" customWidth="1"/>
    <col min="15512" max="15512" width="3" bestFit="1" customWidth="1"/>
    <col min="15513" max="15513" width="5.54296875" bestFit="1" customWidth="1"/>
    <col min="15514" max="15514" width="2" bestFit="1" customWidth="1"/>
    <col min="15515" max="15515" width="4.54296875" bestFit="1" customWidth="1"/>
    <col min="15516" max="15516" width="2" bestFit="1" customWidth="1"/>
    <col min="15517" max="15517" width="4.54296875" bestFit="1" customWidth="1"/>
    <col min="15518" max="15518" width="6.26953125" bestFit="1" customWidth="1"/>
    <col min="15519" max="15519" width="3.54296875" bestFit="1" customWidth="1"/>
    <col min="15520" max="15520" width="9" bestFit="1" customWidth="1"/>
    <col min="15574" max="15574" width="7.453125" bestFit="1" customWidth="1"/>
    <col min="15575" max="15575" width="4" bestFit="1" customWidth="1"/>
    <col min="15576" max="15576" width="5.54296875" bestFit="1" customWidth="1"/>
    <col min="15577" max="15577" width="4" bestFit="1" customWidth="1"/>
    <col min="15578" max="15578" width="5.54296875" bestFit="1" customWidth="1"/>
    <col min="15579" max="15579" width="4" bestFit="1" customWidth="1"/>
    <col min="15580" max="15580" width="5.54296875" bestFit="1" customWidth="1"/>
    <col min="15581" max="15581" width="4" bestFit="1" customWidth="1"/>
    <col min="15582" max="15582" width="5.54296875" bestFit="1" customWidth="1"/>
    <col min="15583" max="15583" width="3" bestFit="1" customWidth="1"/>
    <col min="15584" max="15584" width="5.54296875" bestFit="1" customWidth="1"/>
    <col min="15585" max="15585" width="8.54296875" bestFit="1" customWidth="1"/>
    <col min="15586" max="15588" width="8.54296875" customWidth="1"/>
    <col min="15763" max="15763" width="4.453125" bestFit="1" customWidth="1"/>
    <col min="15764" max="15764" width="3" bestFit="1" customWidth="1"/>
    <col min="15765" max="15765" width="5.54296875" bestFit="1" customWidth="1"/>
    <col min="15766" max="15766" width="3" bestFit="1" customWidth="1"/>
    <col min="15767" max="15767" width="5.54296875" bestFit="1" customWidth="1"/>
    <col min="15768" max="15768" width="3" bestFit="1" customWidth="1"/>
    <col min="15769" max="15769" width="5.54296875" bestFit="1" customWidth="1"/>
    <col min="15770" max="15770" width="2" bestFit="1" customWidth="1"/>
    <col min="15771" max="15771" width="4.54296875" bestFit="1" customWidth="1"/>
    <col min="15772" max="15772" width="2" bestFit="1" customWidth="1"/>
    <col min="15773" max="15773" width="4.54296875" bestFit="1" customWidth="1"/>
    <col min="15774" max="15774" width="6.26953125" bestFit="1" customWidth="1"/>
    <col min="15775" max="15775" width="3.54296875" bestFit="1" customWidth="1"/>
    <col min="15776" max="15776" width="9" bestFit="1" customWidth="1"/>
    <col min="15830" max="15830" width="7.453125" bestFit="1" customWidth="1"/>
    <col min="15831" max="15831" width="4" bestFit="1" customWidth="1"/>
    <col min="15832" max="15832" width="5.54296875" bestFit="1" customWidth="1"/>
    <col min="15833" max="15833" width="4" bestFit="1" customWidth="1"/>
    <col min="15834" max="15834" width="5.54296875" bestFit="1" customWidth="1"/>
    <col min="15835" max="15835" width="4" bestFit="1" customWidth="1"/>
    <col min="15836" max="15836" width="5.54296875" bestFit="1" customWidth="1"/>
    <col min="15837" max="15837" width="4" bestFit="1" customWidth="1"/>
    <col min="15838" max="15838" width="5.54296875" bestFit="1" customWidth="1"/>
    <col min="15839" max="15839" width="3" bestFit="1" customWidth="1"/>
    <col min="15840" max="15840" width="5.54296875" bestFit="1" customWidth="1"/>
    <col min="15841" max="15841" width="8.54296875" bestFit="1" customWidth="1"/>
    <col min="15842" max="15844" width="8.54296875" customWidth="1"/>
    <col min="16019" max="16019" width="4.453125" bestFit="1" customWidth="1"/>
    <col min="16020" max="16020" width="3" bestFit="1" customWidth="1"/>
    <col min="16021" max="16021" width="5.54296875" bestFit="1" customWidth="1"/>
    <col min="16022" max="16022" width="3" bestFit="1" customWidth="1"/>
    <col min="16023" max="16023" width="5.54296875" bestFit="1" customWidth="1"/>
    <col min="16024" max="16024" width="3" bestFit="1" customWidth="1"/>
    <col min="16025" max="16025" width="5.54296875" bestFit="1" customWidth="1"/>
    <col min="16026" max="16026" width="2" bestFit="1" customWidth="1"/>
    <col min="16027" max="16027" width="4.54296875" bestFit="1" customWidth="1"/>
    <col min="16028" max="16028" width="2" bestFit="1" customWidth="1"/>
    <col min="16029" max="16029" width="4.54296875" bestFit="1" customWidth="1"/>
    <col min="16030" max="16030" width="6.26953125" bestFit="1" customWidth="1"/>
    <col min="16031" max="16031" width="3.54296875" bestFit="1" customWidth="1"/>
    <col min="16032" max="16032" width="9" bestFit="1" customWidth="1"/>
    <col min="16086" max="16086" width="7.453125" bestFit="1" customWidth="1"/>
    <col min="16087" max="16087" width="4" bestFit="1" customWidth="1"/>
    <col min="16088" max="16088" width="5.54296875" bestFit="1" customWidth="1"/>
    <col min="16089" max="16089" width="4" bestFit="1" customWidth="1"/>
    <col min="16090" max="16090" width="5.54296875" bestFit="1" customWidth="1"/>
    <col min="16091" max="16091" width="4" bestFit="1" customWidth="1"/>
    <col min="16092" max="16092" width="5.54296875" bestFit="1" customWidth="1"/>
    <col min="16093" max="16093" width="4" bestFit="1" customWidth="1"/>
    <col min="16094" max="16094" width="5.54296875" bestFit="1" customWidth="1"/>
    <col min="16095" max="16095" width="3" bestFit="1" customWidth="1"/>
    <col min="16096" max="16096" width="5.54296875" bestFit="1" customWidth="1"/>
    <col min="16097" max="16097" width="8.54296875" bestFit="1" customWidth="1"/>
    <col min="16098" max="16100" width="8.54296875" customWidth="1"/>
    <col min="16275" max="16275" width="4.453125" bestFit="1" customWidth="1"/>
    <col min="16276" max="16276" width="3" bestFit="1" customWidth="1"/>
    <col min="16277" max="16277" width="5.54296875" bestFit="1" customWidth="1"/>
    <col min="16278" max="16278" width="3" bestFit="1" customWidth="1"/>
    <col min="16279" max="16279" width="5.54296875" bestFit="1" customWidth="1"/>
    <col min="16280" max="16280" width="3" bestFit="1" customWidth="1"/>
    <col min="16281" max="16281" width="5.54296875" bestFit="1" customWidth="1"/>
    <col min="16282" max="16282" width="2" bestFit="1" customWidth="1"/>
    <col min="16283" max="16283" width="4.54296875" bestFit="1" customWidth="1"/>
    <col min="16284" max="16284" width="2" bestFit="1" customWidth="1"/>
    <col min="16285" max="16285" width="4.54296875" bestFit="1" customWidth="1"/>
    <col min="16286" max="16286" width="6.26953125" bestFit="1" customWidth="1"/>
    <col min="16287" max="16287" width="3.54296875" bestFit="1" customWidth="1"/>
    <col min="16288" max="16288" width="9" bestFit="1" customWidth="1"/>
  </cols>
  <sheetData>
    <row r="2" spans="1:25" x14ac:dyDescent="0.35">
      <c r="A2" s="96" t="s">
        <v>46</v>
      </c>
      <c r="B2" s="96" t="s">
        <v>47</v>
      </c>
      <c r="C2" s="96"/>
      <c r="D2" s="96" t="s">
        <v>48</v>
      </c>
      <c r="E2" s="96"/>
      <c r="F2" s="96" t="s">
        <v>49</v>
      </c>
      <c r="G2" s="96"/>
      <c r="H2" s="96" t="s">
        <v>50</v>
      </c>
      <c r="I2" s="96"/>
      <c r="J2" s="96" t="s">
        <v>51</v>
      </c>
      <c r="K2" s="96"/>
      <c r="L2" s="97" t="s">
        <v>52</v>
      </c>
      <c r="M2" s="97"/>
      <c r="N2" s="109"/>
    </row>
    <row r="3" spans="1:25" x14ac:dyDescent="0.35">
      <c r="A3" s="96"/>
      <c r="B3" s="98" t="s">
        <v>53</v>
      </c>
      <c r="C3" s="98" t="s">
        <v>54</v>
      </c>
      <c r="D3" s="98" t="s">
        <v>53</v>
      </c>
      <c r="E3" s="98" t="s">
        <v>54</v>
      </c>
      <c r="F3" s="98" t="s">
        <v>53</v>
      </c>
      <c r="G3" s="98" t="s">
        <v>54</v>
      </c>
      <c r="H3" s="98" t="s">
        <v>53</v>
      </c>
      <c r="I3" s="98" t="s">
        <v>54</v>
      </c>
      <c r="J3" s="98" t="s">
        <v>53</v>
      </c>
      <c r="K3" s="98" t="s">
        <v>54</v>
      </c>
      <c r="L3" s="99" t="s">
        <v>46</v>
      </c>
      <c r="M3" s="99" t="s">
        <v>21</v>
      </c>
      <c r="N3" s="109"/>
      <c r="O3" s="92" t="s">
        <v>19</v>
      </c>
    </row>
    <row r="4" spans="1:25" x14ac:dyDescent="0.35">
      <c r="A4" s="95" t="s">
        <v>55</v>
      </c>
      <c r="B4" s="99">
        <v>45</v>
      </c>
      <c r="C4" s="100">
        <f>B4/102*100</f>
        <v>44.117647058823529</v>
      </c>
      <c r="D4" s="99">
        <v>48</v>
      </c>
      <c r="E4" s="100">
        <f>D4/102*100</f>
        <v>47.058823529411761</v>
      </c>
      <c r="F4" s="99">
        <v>5</v>
      </c>
      <c r="G4" s="100">
        <f>F4/102*100</f>
        <v>4.9019607843137258</v>
      </c>
      <c r="H4" s="99">
        <v>3</v>
      </c>
      <c r="I4" s="100">
        <f>H4/102*100</f>
        <v>2.9411764705882351</v>
      </c>
      <c r="J4" s="99">
        <v>1</v>
      </c>
      <c r="K4" s="100">
        <f>J4/102*100</f>
        <v>0.98039215686274506</v>
      </c>
      <c r="L4" s="100">
        <f>(B4*5+D4*4+F4*3+H4*2+J4*1)/102</f>
        <v>4.3039215686274508</v>
      </c>
      <c r="M4" s="101">
        <f t="shared" ref="M4:M8" si="0">AVERAGE(L4:L5)</f>
        <v>4.2696078431372548</v>
      </c>
      <c r="N4" s="110"/>
      <c r="O4" s="93">
        <v>45</v>
      </c>
      <c r="P4" s="93">
        <v>40</v>
      </c>
      <c r="Q4" s="93">
        <v>40</v>
      </c>
      <c r="R4" s="93">
        <v>45</v>
      </c>
      <c r="S4" s="93">
        <v>37</v>
      </c>
      <c r="T4" s="93">
        <v>43</v>
      </c>
      <c r="V4">
        <v>4</v>
      </c>
      <c r="X4">
        <v>2</v>
      </c>
      <c r="Y4">
        <v>102</v>
      </c>
    </row>
    <row r="5" spans="1:25" x14ac:dyDescent="0.35">
      <c r="A5" s="95" t="s">
        <v>56</v>
      </c>
      <c r="B5" s="99">
        <v>40</v>
      </c>
      <c r="C5" s="100">
        <f>B5/102*100</f>
        <v>39.215686274509807</v>
      </c>
      <c r="D5" s="99">
        <v>49</v>
      </c>
      <c r="E5" s="100">
        <f>D5/102*100</f>
        <v>48.03921568627451</v>
      </c>
      <c r="F5" s="99">
        <v>11</v>
      </c>
      <c r="G5" s="100">
        <f>F5/102*100</f>
        <v>10.784313725490197</v>
      </c>
      <c r="H5" s="99">
        <v>1</v>
      </c>
      <c r="I5" s="100">
        <f>H5/102*100</f>
        <v>0.98039215686274506</v>
      </c>
      <c r="J5" s="99">
        <v>1</v>
      </c>
      <c r="K5" s="100">
        <f>J5/102*100</f>
        <v>0.98039215686274506</v>
      </c>
      <c r="L5" s="100">
        <f>(B5*5+D5*4+F5*3+H5*2+J5*1)/102</f>
        <v>4.2352941176470589</v>
      </c>
      <c r="M5" s="101"/>
      <c r="N5" s="110"/>
      <c r="O5" s="93">
        <v>48</v>
      </c>
      <c r="P5" s="93">
        <v>49</v>
      </c>
      <c r="Q5" s="93">
        <v>51</v>
      </c>
      <c r="R5" s="93">
        <v>43</v>
      </c>
      <c r="S5" s="93">
        <v>50</v>
      </c>
      <c r="T5" s="93">
        <v>48</v>
      </c>
      <c r="V5">
        <v>1</v>
      </c>
      <c r="X5">
        <v>1</v>
      </c>
      <c r="Y5">
        <v>102</v>
      </c>
    </row>
    <row r="6" spans="1:25" x14ac:dyDescent="0.35">
      <c r="A6" s="95" t="s">
        <v>57</v>
      </c>
      <c r="B6" s="99">
        <v>40</v>
      </c>
      <c r="C6" s="100">
        <f>B6/102*100</f>
        <v>39.215686274509807</v>
      </c>
      <c r="D6" s="99">
        <v>51</v>
      </c>
      <c r="E6" s="100">
        <f>D6/102*100</f>
        <v>50</v>
      </c>
      <c r="F6" s="99">
        <v>9</v>
      </c>
      <c r="G6" s="100">
        <f>F6/102*100</f>
        <v>8.8235294117647065</v>
      </c>
      <c r="H6" s="99">
        <v>2</v>
      </c>
      <c r="I6" s="100">
        <f>H6/102*100</f>
        <v>1.9607843137254901</v>
      </c>
      <c r="J6" s="99">
        <v>0</v>
      </c>
      <c r="K6" s="100">
        <f>J6/102*100</f>
        <v>0</v>
      </c>
      <c r="L6" s="100">
        <f>(B6*5+D6*4+F6*3+H6*2+J6*1)/102</f>
        <v>4.2647058823529411</v>
      </c>
      <c r="M6" s="101">
        <f t="shared" si="0"/>
        <v>4.2745098039215685</v>
      </c>
      <c r="N6" s="110"/>
      <c r="O6" s="93">
        <v>5</v>
      </c>
      <c r="P6" s="93">
        <v>11</v>
      </c>
      <c r="Q6" s="93">
        <v>9</v>
      </c>
      <c r="R6" s="93">
        <v>12</v>
      </c>
      <c r="S6" s="93">
        <v>13</v>
      </c>
      <c r="T6" s="93">
        <v>9</v>
      </c>
      <c r="V6">
        <v>2</v>
      </c>
      <c r="X6">
        <v>0</v>
      </c>
      <c r="Y6">
        <v>102</v>
      </c>
    </row>
    <row r="7" spans="1:25" x14ac:dyDescent="0.35">
      <c r="A7" s="95" t="s">
        <v>58</v>
      </c>
      <c r="B7" s="99">
        <v>45</v>
      </c>
      <c r="C7" s="100">
        <f>B7/102*100</f>
        <v>44.117647058823529</v>
      </c>
      <c r="D7" s="99">
        <v>43</v>
      </c>
      <c r="E7" s="100">
        <f>D7/102*100</f>
        <v>42.156862745098039</v>
      </c>
      <c r="F7" s="99">
        <v>12</v>
      </c>
      <c r="G7" s="100">
        <f>F7/102*100</f>
        <v>11.76470588235294</v>
      </c>
      <c r="H7" s="99">
        <v>2</v>
      </c>
      <c r="I7" s="100">
        <f>H7/102*100</f>
        <v>1.9607843137254901</v>
      </c>
      <c r="J7" s="99">
        <v>0</v>
      </c>
      <c r="K7" s="100">
        <f>J7/102*100</f>
        <v>0</v>
      </c>
      <c r="L7" s="100">
        <f>(B7*5+D7*4+F7*3+H7*2+J7*1)/102</f>
        <v>4.284313725490196</v>
      </c>
      <c r="M7" s="101"/>
      <c r="N7" s="110"/>
      <c r="O7" s="93">
        <v>3</v>
      </c>
      <c r="P7" s="93">
        <v>1</v>
      </c>
      <c r="Q7" s="93">
        <v>2</v>
      </c>
      <c r="R7" s="93">
        <v>2</v>
      </c>
      <c r="S7" s="93">
        <v>2</v>
      </c>
      <c r="T7" s="93">
        <v>1</v>
      </c>
      <c r="V7">
        <v>2</v>
      </c>
      <c r="X7">
        <v>0</v>
      </c>
      <c r="Y7">
        <v>102</v>
      </c>
    </row>
    <row r="8" spans="1:25" x14ac:dyDescent="0.35">
      <c r="A8" s="95" t="s">
        <v>59</v>
      </c>
      <c r="B8" s="99">
        <v>37</v>
      </c>
      <c r="C8" s="100">
        <f>B8/102*100</f>
        <v>36.274509803921568</v>
      </c>
      <c r="D8" s="99">
        <v>50</v>
      </c>
      <c r="E8" s="100">
        <f>D8/102*100</f>
        <v>49.019607843137251</v>
      </c>
      <c r="F8" s="99">
        <v>13</v>
      </c>
      <c r="G8" s="100">
        <f>F8/102*100</f>
        <v>12.745098039215685</v>
      </c>
      <c r="H8" s="99">
        <v>2</v>
      </c>
      <c r="I8" s="100">
        <f>H8/102*100</f>
        <v>1.9607843137254901</v>
      </c>
      <c r="J8" s="99">
        <v>0</v>
      </c>
      <c r="K8" s="100">
        <f>J8/102*100</f>
        <v>0</v>
      </c>
      <c r="L8" s="100">
        <f>(B8*5+D8*4+F8*3+H8*2+J8*1)/102</f>
        <v>4.1960784313725492</v>
      </c>
      <c r="M8" s="101">
        <f t="shared" si="0"/>
        <v>4.2401960784313726</v>
      </c>
      <c r="N8" s="110"/>
      <c r="O8" s="93">
        <v>1</v>
      </c>
      <c r="P8" s="93">
        <v>1</v>
      </c>
      <c r="Q8" s="93">
        <v>0</v>
      </c>
      <c r="R8" s="93">
        <v>0</v>
      </c>
      <c r="S8" s="93">
        <v>0</v>
      </c>
      <c r="T8" s="93">
        <v>1</v>
      </c>
      <c r="V8">
        <v>2</v>
      </c>
      <c r="X8">
        <v>0</v>
      </c>
      <c r="Y8">
        <v>102</v>
      </c>
    </row>
    <row r="9" spans="1:25" x14ac:dyDescent="0.35">
      <c r="A9" s="95" t="s">
        <v>60</v>
      </c>
      <c r="B9" s="99">
        <v>43</v>
      </c>
      <c r="C9" s="100">
        <f>B9/102*100</f>
        <v>42.156862745098039</v>
      </c>
      <c r="D9" s="99">
        <v>48</v>
      </c>
      <c r="E9" s="100">
        <f>D9/102*100</f>
        <v>47.058823529411761</v>
      </c>
      <c r="F9" s="99">
        <v>9</v>
      </c>
      <c r="G9" s="100">
        <f>F9/102*100</f>
        <v>8.8235294117647065</v>
      </c>
      <c r="H9" s="99">
        <v>1</v>
      </c>
      <c r="I9" s="100">
        <f>H9/102*100</f>
        <v>0.98039215686274506</v>
      </c>
      <c r="J9" s="99">
        <v>1</v>
      </c>
      <c r="K9" s="100">
        <f>J9/102*100</f>
        <v>0.98039215686274506</v>
      </c>
      <c r="L9" s="100">
        <f>(B9*5+D9*4+F9*3+H9*2+J9*1)/102</f>
        <v>4.284313725490196</v>
      </c>
      <c r="M9" s="101"/>
      <c r="N9" s="110"/>
      <c r="O9" s="93">
        <v>102</v>
      </c>
      <c r="P9" s="93">
        <v>102</v>
      </c>
      <c r="Q9" s="93">
        <v>102</v>
      </c>
      <c r="R9" s="93">
        <v>102</v>
      </c>
      <c r="S9" s="93">
        <v>102</v>
      </c>
      <c r="T9" s="93">
        <v>102</v>
      </c>
      <c r="V9">
        <v>1</v>
      </c>
      <c r="X9">
        <v>1</v>
      </c>
      <c r="Y9">
        <v>102</v>
      </c>
    </row>
    <row r="10" spans="1:25" x14ac:dyDescent="0.35">
      <c r="A10" s="97" t="s">
        <v>61</v>
      </c>
      <c r="B10" s="97"/>
      <c r="C10" s="97"/>
      <c r="D10" s="97"/>
      <c r="E10" s="97"/>
      <c r="F10" s="97"/>
      <c r="G10" s="97"/>
      <c r="H10" s="97"/>
      <c r="I10" s="97"/>
      <c r="J10" s="97"/>
      <c r="K10" s="97"/>
      <c r="L10" s="101">
        <f>AVERAGE(L4:L9)</f>
        <v>4.261437908496732</v>
      </c>
      <c r="M10" s="101"/>
      <c r="N10" s="110"/>
      <c r="O10" s="94" t="s">
        <v>62</v>
      </c>
      <c r="P10">
        <v>43</v>
      </c>
      <c r="R10">
        <v>49</v>
      </c>
      <c r="T10">
        <v>8</v>
      </c>
      <c r="V10">
        <v>2</v>
      </c>
      <c r="X10">
        <v>0</v>
      </c>
      <c r="Y10">
        <v>102</v>
      </c>
    </row>
    <row r="11" spans="1:25" x14ac:dyDescent="0.35">
      <c r="A11" s="103"/>
      <c r="L11" s="102"/>
      <c r="M11" s="102"/>
      <c r="N11" s="102"/>
      <c r="O11" s="94" t="s">
        <v>63</v>
      </c>
      <c r="P11">
        <v>43</v>
      </c>
      <c r="R11">
        <v>46</v>
      </c>
      <c r="T11">
        <v>12</v>
      </c>
      <c r="V11">
        <v>1</v>
      </c>
      <c r="X11">
        <v>0</v>
      </c>
      <c r="Y11">
        <v>102</v>
      </c>
    </row>
    <row r="12" spans="1:25" x14ac:dyDescent="0.35">
      <c r="A12" s="103"/>
      <c r="L12" s="102"/>
      <c r="M12" s="102"/>
      <c r="N12" s="102"/>
      <c r="O12" s="94" t="s">
        <v>64</v>
      </c>
      <c r="P12">
        <v>40</v>
      </c>
      <c r="R12">
        <v>54</v>
      </c>
      <c r="T12">
        <v>5</v>
      </c>
      <c r="V12">
        <v>3</v>
      </c>
      <c r="X12">
        <v>0</v>
      </c>
      <c r="Y12">
        <v>102</v>
      </c>
    </row>
    <row r="13" spans="1:25" x14ac:dyDescent="0.35">
      <c r="A13" s="96" t="s">
        <v>46</v>
      </c>
      <c r="B13" s="96" t="s">
        <v>47</v>
      </c>
      <c r="C13" s="96"/>
      <c r="D13" s="96" t="s">
        <v>48</v>
      </c>
      <c r="E13" s="96"/>
      <c r="F13" s="96" t="s">
        <v>49</v>
      </c>
      <c r="G13" s="96"/>
      <c r="H13" s="96" t="s">
        <v>50</v>
      </c>
      <c r="I13" s="96"/>
      <c r="J13" s="96" t="s">
        <v>51</v>
      </c>
      <c r="K13" s="96"/>
      <c r="L13" s="97" t="s">
        <v>52</v>
      </c>
      <c r="M13" s="97"/>
      <c r="N13" s="109"/>
      <c r="O13" s="94" t="s">
        <v>65</v>
      </c>
      <c r="P13">
        <v>34</v>
      </c>
      <c r="R13">
        <v>55</v>
      </c>
      <c r="T13">
        <v>10</v>
      </c>
      <c r="V13">
        <v>3</v>
      </c>
      <c r="X13">
        <v>0</v>
      </c>
      <c r="Y13">
        <v>102</v>
      </c>
    </row>
    <row r="14" spans="1:25" x14ac:dyDescent="0.35">
      <c r="A14" s="96"/>
      <c r="B14" s="98" t="s">
        <v>53</v>
      </c>
      <c r="C14" s="98" t="s">
        <v>54</v>
      </c>
      <c r="D14" s="98" t="s">
        <v>53</v>
      </c>
      <c r="E14" s="98" t="s">
        <v>54</v>
      </c>
      <c r="F14" s="98" t="s">
        <v>53</v>
      </c>
      <c r="G14" s="98" t="s">
        <v>54</v>
      </c>
      <c r="H14" s="98" t="s">
        <v>53</v>
      </c>
      <c r="I14" s="98" t="s">
        <v>54</v>
      </c>
      <c r="J14" s="98" t="s">
        <v>53</v>
      </c>
      <c r="K14" s="98" t="s">
        <v>54</v>
      </c>
      <c r="L14" s="99" t="s">
        <v>46</v>
      </c>
      <c r="M14" s="99" t="s">
        <v>21</v>
      </c>
      <c r="N14" s="109"/>
      <c r="O14" s="94" t="s">
        <v>69</v>
      </c>
      <c r="P14">
        <v>37</v>
      </c>
      <c r="R14">
        <v>57</v>
      </c>
      <c r="T14">
        <v>6</v>
      </c>
      <c r="V14">
        <v>2</v>
      </c>
      <c r="X14">
        <v>0</v>
      </c>
      <c r="Y14">
        <v>102</v>
      </c>
    </row>
    <row r="15" spans="1:25" x14ac:dyDescent="0.35">
      <c r="A15" s="94" t="s">
        <v>62</v>
      </c>
      <c r="B15" s="99">
        <v>43</v>
      </c>
      <c r="C15" s="100">
        <f>B15/102*100</f>
        <v>42.156862745098039</v>
      </c>
      <c r="D15" s="99">
        <v>49</v>
      </c>
      <c r="E15" s="100">
        <f>D15/102*100</f>
        <v>48.03921568627451</v>
      </c>
      <c r="F15" s="99">
        <v>8</v>
      </c>
      <c r="G15" s="100">
        <f>F15/102*100</f>
        <v>7.8431372549019605</v>
      </c>
      <c r="H15" s="99">
        <v>2</v>
      </c>
      <c r="I15" s="100">
        <f>H15/102*100</f>
        <v>1.9607843137254901</v>
      </c>
      <c r="J15" s="99">
        <v>0</v>
      </c>
      <c r="K15" s="100">
        <f>J15/102*100</f>
        <v>0</v>
      </c>
      <c r="L15" s="100">
        <f>(B15*5+D15*4+F15*3+H15*2+J15*1)/102</f>
        <v>4.3039215686274508</v>
      </c>
      <c r="M15" s="101">
        <f t="shared" ref="M15" si="1">AVERAGE(L15:L16)</f>
        <v>4.2941176470588234</v>
      </c>
      <c r="N15" s="110"/>
      <c r="O15" s="94" t="s">
        <v>70</v>
      </c>
      <c r="P15">
        <v>40</v>
      </c>
      <c r="R15">
        <v>52</v>
      </c>
      <c r="T15">
        <v>8</v>
      </c>
      <c r="V15">
        <v>2</v>
      </c>
      <c r="X15">
        <v>0</v>
      </c>
      <c r="Y15">
        <v>102</v>
      </c>
    </row>
    <row r="16" spans="1:25" x14ac:dyDescent="0.35">
      <c r="A16" s="94" t="s">
        <v>63</v>
      </c>
      <c r="B16" s="99">
        <v>43</v>
      </c>
      <c r="C16" s="100">
        <f>B16/102*100</f>
        <v>42.156862745098039</v>
      </c>
      <c r="D16" s="99">
        <v>46</v>
      </c>
      <c r="E16" s="100">
        <f>D16/102*100</f>
        <v>45.098039215686278</v>
      </c>
      <c r="F16" s="99">
        <v>12</v>
      </c>
      <c r="G16" s="100">
        <f>F16/102*100</f>
        <v>11.76470588235294</v>
      </c>
      <c r="H16" s="99">
        <v>1</v>
      </c>
      <c r="I16" s="100">
        <f>H16/102*100</f>
        <v>0.98039215686274506</v>
      </c>
      <c r="J16" s="99">
        <v>0</v>
      </c>
      <c r="K16" s="100">
        <f>J16/102*100</f>
        <v>0</v>
      </c>
      <c r="L16" s="100">
        <f>(B16*5+D16*4+F16*3+H16*2+J16*1)/102</f>
        <v>4.284313725490196</v>
      </c>
      <c r="M16" s="101"/>
      <c r="N16" s="110"/>
      <c r="O16" s="94" t="s">
        <v>71</v>
      </c>
      <c r="P16">
        <v>48</v>
      </c>
      <c r="R16">
        <v>45</v>
      </c>
      <c r="T16">
        <v>8</v>
      </c>
      <c r="V16">
        <v>1</v>
      </c>
      <c r="X16">
        <v>0</v>
      </c>
      <c r="Y16">
        <v>102</v>
      </c>
    </row>
    <row r="17" spans="1:25" x14ac:dyDescent="0.35">
      <c r="A17" s="94" t="s">
        <v>64</v>
      </c>
      <c r="B17" s="99">
        <v>40</v>
      </c>
      <c r="C17" s="100">
        <f>B17/102*100</f>
        <v>39.215686274509807</v>
      </c>
      <c r="D17" s="99">
        <v>54</v>
      </c>
      <c r="E17" s="100">
        <f>D17/102*100</f>
        <v>52.941176470588239</v>
      </c>
      <c r="F17" s="99">
        <v>5</v>
      </c>
      <c r="G17" s="100">
        <f>F17/102*100</f>
        <v>4.9019607843137258</v>
      </c>
      <c r="H17" s="99">
        <v>3</v>
      </c>
      <c r="I17" s="100">
        <f>H17/102*100</f>
        <v>2.9411764705882351</v>
      </c>
      <c r="J17" s="99">
        <v>0</v>
      </c>
      <c r="K17" s="100">
        <f>J17/102*100</f>
        <v>0</v>
      </c>
      <c r="L17" s="100">
        <f>(B17*5+D17*4+F17*3+H17*2+J17*1)/102</f>
        <v>4.284313725490196</v>
      </c>
      <c r="M17" s="101">
        <f t="shared" ref="M17" si="2">AVERAGE(L17:L18)</f>
        <v>4.2303921568627452</v>
      </c>
      <c r="N17" s="110"/>
      <c r="O17" s="94" t="s">
        <v>72</v>
      </c>
      <c r="P17">
        <v>41</v>
      </c>
      <c r="R17">
        <v>54</v>
      </c>
      <c r="T17">
        <v>5</v>
      </c>
      <c r="V17">
        <v>2</v>
      </c>
      <c r="X17">
        <v>0</v>
      </c>
      <c r="Y17">
        <v>102</v>
      </c>
    </row>
    <row r="18" spans="1:25" x14ac:dyDescent="0.35">
      <c r="A18" s="94" t="s">
        <v>65</v>
      </c>
      <c r="B18" s="99">
        <v>34</v>
      </c>
      <c r="C18" s="100">
        <f>B18/102*100</f>
        <v>33.333333333333329</v>
      </c>
      <c r="D18" s="99">
        <v>55</v>
      </c>
      <c r="E18" s="100">
        <f>D18/102*100</f>
        <v>53.921568627450981</v>
      </c>
      <c r="F18" s="99">
        <v>10</v>
      </c>
      <c r="G18" s="100">
        <f>F18/102*100</f>
        <v>9.8039215686274517</v>
      </c>
      <c r="H18" s="99">
        <v>3</v>
      </c>
      <c r="I18" s="100">
        <f>H18/102*100</f>
        <v>2.9411764705882351</v>
      </c>
      <c r="J18" s="99">
        <v>0</v>
      </c>
      <c r="K18" s="100">
        <f>J18/102*100</f>
        <v>0</v>
      </c>
      <c r="L18" s="100">
        <f>(B18*5+D18*4+F18*3+H18*2+J18*1)/102</f>
        <v>4.1764705882352944</v>
      </c>
      <c r="M18" s="101"/>
      <c r="N18" s="110"/>
      <c r="O18" s="94" t="s">
        <v>73</v>
      </c>
      <c r="P18">
        <v>41</v>
      </c>
      <c r="R18">
        <v>52</v>
      </c>
      <c r="T18">
        <v>8</v>
      </c>
      <c r="V18">
        <v>1</v>
      </c>
      <c r="X18">
        <v>0</v>
      </c>
      <c r="Y18">
        <v>102</v>
      </c>
    </row>
    <row r="19" spans="1:25" x14ac:dyDescent="0.35">
      <c r="A19" s="94" t="s">
        <v>69</v>
      </c>
      <c r="B19" s="99">
        <v>37</v>
      </c>
      <c r="C19" s="100">
        <f>B19/102*100</f>
        <v>36.274509803921568</v>
      </c>
      <c r="D19" s="99">
        <v>57</v>
      </c>
      <c r="E19" s="100">
        <f>D19/102*100</f>
        <v>55.882352941176471</v>
      </c>
      <c r="F19" s="99">
        <v>6</v>
      </c>
      <c r="G19" s="100">
        <f>F19/102*100</f>
        <v>5.8823529411764701</v>
      </c>
      <c r="H19" s="99">
        <v>2</v>
      </c>
      <c r="I19" s="100">
        <f>H19/102*100</f>
        <v>1.9607843137254901</v>
      </c>
      <c r="J19" s="99">
        <v>0</v>
      </c>
      <c r="K19" s="100">
        <f>J19/102*100</f>
        <v>0</v>
      </c>
      <c r="L19" s="100">
        <f>(B19*5+D19*4+F19*3+H19*2+J19*1)/102</f>
        <v>4.2647058823529411</v>
      </c>
      <c r="M19" s="101">
        <f t="shared" ref="M19" si="3">AVERAGE(L19:L20)</f>
        <v>4.2696078431372548</v>
      </c>
      <c r="N19" s="110"/>
      <c r="O19" s="94" t="s">
        <v>74</v>
      </c>
      <c r="P19">
        <v>51</v>
      </c>
      <c r="R19">
        <v>44</v>
      </c>
      <c r="T19">
        <v>5</v>
      </c>
      <c r="V19">
        <v>2</v>
      </c>
      <c r="X19">
        <v>0</v>
      </c>
      <c r="Y19">
        <v>102</v>
      </c>
    </row>
    <row r="20" spans="1:25" x14ac:dyDescent="0.35">
      <c r="A20" s="94" t="s">
        <v>70</v>
      </c>
      <c r="B20" s="99">
        <v>40</v>
      </c>
      <c r="C20" s="100">
        <f>B20/102*100</f>
        <v>39.215686274509807</v>
      </c>
      <c r="D20" s="99">
        <v>52</v>
      </c>
      <c r="E20" s="100">
        <f>D20/102*100</f>
        <v>50.980392156862742</v>
      </c>
      <c r="F20" s="99">
        <v>8</v>
      </c>
      <c r="G20" s="100">
        <f>F20/102*100</f>
        <v>7.8431372549019605</v>
      </c>
      <c r="H20" s="99">
        <v>2</v>
      </c>
      <c r="I20" s="100">
        <f>H20/102*100</f>
        <v>1.9607843137254901</v>
      </c>
      <c r="J20" s="99">
        <v>0</v>
      </c>
      <c r="K20" s="100">
        <f>J20/102*100</f>
        <v>0</v>
      </c>
      <c r="L20" s="100">
        <f>(B20*5+D20*4+F20*3+H20*2+J20*1)/102</f>
        <v>4.2745098039215685</v>
      </c>
      <c r="M20" s="101"/>
      <c r="N20" s="110"/>
      <c r="O20" s="92" t="s">
        <v>75</v>
      </c>
      <c r="P20">
        <v>47</v>
      </c>
      <c r="R20">
        <v>46</v>
      </c>
      <c r="T20">
        <v>6</v>
      </c>
      <c r="V20">
        <v>3</v>
      </c>
      <c r="X20">
        <v>0</v>
      </c>
      <c r="Y20">
        <v>102</v>
      </c>
    </row>
    <row r="21" spans="1:25" x14ac:dyDescent="0.35">
      <c r="A21" s="94" t="s">
        <v>71</v>
      </c>
      <c r="B21" s="99">
        <v>48</v>
      </c>
      <c r="C21" s="100">
        <f>B21/102*100</f>
        <v>47.058823529411761</v>
      </c>
      <c r="D21" s="99">
        <v>45</v>
      </c>
      <c r="E21" s="100">
        <f>D21/102*100</f>
        <v>44.117647058823529</v>
      </c>
      <c r="F21" s="99">
        <v>8</v>
      </c>
      <c r="G21" s="100">
        <f>F21/102*100</f>
        <v>7.8431372549019605</v>
      </c>
      <c r="H21" s="99">
        <v>1</v>
      </c>
      <c r="I21" s="100">
        <f>H21/102*100</f>
        <v>0.98039215686274506</v>
      </c>
      <c r="J21" s="99">
        <v>0</v>
      </c>
      <c r="K21" s="100">
        <f>J21/102*100</f>
        <v>0</v>
      </c>
      <c r="L21" s="100">
        <f>(B21*5+D21*4+F21*3+H21*2+J21*1)/102</f>
        <v>4.3725490196078427</v>
      </c>
      <c r="M21" s="101">
        <f t="shared" ref="M21" si="4">AVERAGE(L21:L22)</f>
        <v>4.3431372549019605</v>
      </c>
      <c r="N21" s="110"/>
      <c r="O21" s="92" t="s">
        <v>76</v>
      </c>
      <c r="P21">
        <v>58</v>
      </c>
      <c r="R21">
        <v>34</v>
      </c>
      <c r="T21">
        <v>6</v>
      </c>
      <c r="V21">
        <v>4</v>
      </c>
      <c r="X21">
        <v>0</v>
      </c>
      <c r="Y21">
        <v>102</v>
      </c>
    </row>
    <row r="22" spans="1:25" x14ac:dyDescent="0.35">
      <c r="A22" s="94" t="s">
        <v>72</v>
      </c>
      <c r="B22" s="99">
        <v>41</v>
      </c>
      <c r="C22" s="100">
        <f>B22/102*100</f>
        <v>40.196078431372548</v>
      </c>
      <c r="D22" s="99">
        <v>54</v>
      </c>
      <c r="E22" s="100">
        <f>D22/102*100</f>
        <v>52.941176470588239</v>
      </c>
      <c r="F22" s="99">
        <v>5</v>
      </c>
      <c r="G22" s="100">
        <f>F22/102*100</f>
        <v>4.9019607843137258</v>
      </c>
      <c r="H22" s="99">
        <v>2</v>
      </c>
      <c r="I22" s="100">
        <f>H22/102*100</f>
        <v>1.9607843137254901</v>
      </c>
      <c r="J22" s="99">
        <v>0</v>
      </c>
      <c r="K22" s="100">
        <f>J22/102*100</f>
        <v>0</v>
      </c>
      <c r="L22" s="100">
        <f>(B22*5+D22*4+F22*3+H22*2+J22*1)/102</f>
        <v>4.3137254901960782</v>
      </c>
      <c r="M22" s="101"/>
      <c r="N22" s="110"/>
      <c r="O22" s="92" t="s">
        <v>77</v>
      </c>
      <c r="P22">
        <v>40</v>
      </c>
      <c r="R22">
        <v>53</v>
      </c>
      <c r="T22">
        <v>6</v>
      </c>
      <c r="V22">
        <v>3</v>
      </c>
      <c r="X22">
        <v>0</v>
      </c>
      <c r="Y22">
        <v>102</v>
      </c>
    </row>
    <row r="23" spans="1:25" x14ac:dyDescent="0.35">
      <c r="A23" s="94" t="s">
        <v>73</v>
      </c>
      <c r="B23" s="99">
        <v>41</v>
      </c>
      <c r="C23" s="100">
        <f>B23/102*100</f>
        <v>40.196078431372548</v>
      </c>
      <c r="D23" s="99">
        <v>52</v>
      </c>
      <c r="E23" s="100">
        <f>D23/102*100</f>
        <v>50.980392156862742</v>
      </c>
      <c r="F23" s="99">
        <v>8</v>
      </c>
      <c r="G23" s="100">
        <f>F23/102*100</f>
        <v>7.8431372549019605</v>
      </c>
      <c r="H23" s="99">
        <v>1</v>
      </c>
      <c r="I23" s="100">
        <f>H23/102*100</f>
        <v>0.98039215686274506</v>
      </c>
      <c r="J23" s="99">
        <v>0</v>
      </c>
      <c r="K23" s="100">
        <f>J23/102*100</f>
        <v>0</v>
      </c>
      <c r="L23" s="100">
        <f>(B23*5+D23*4+F23*3+H23*2+J23*1)/102</f>
        <v>4.3039215686274508</v>
      </c>
      <c r="M23" s="101">
        <f>AVERAGE(L23:L24)</f>
        <v>4.3578431372549016</v>
      </c>
      <c r="N23" s="110"/>
      <c r="O23" s="92" t="s">
        <v>78</v>
      </c>
      <c r="P23">
        <v>51</v>
      </c>
      <c r="R23">
        <v>39</v>
      </c>
      <c r="T23">
        <v>10</v>
      </c>
      <c r="V23">
        <v>2</v>
      </c>
      <c r="X23">
        <v>0</v>
      </c>
      <c r="Y23">
        <v>102</v>
      </c>
    </row>
    <row r="24" spans="1:25" x14ac:dyDescent="0.35">
      <c r="A24" s="94" t="s">
        <v>74</v>
      </c>
      <c r="B24" s="99">
        <v>51</v>
      </c>
      <c r="C24" s="100">
        <f>B24/102*100</f>
        <v>50</v>
      </c>
      <c r="D24" s="99">
        <v>44</v>
      </c>
      <c r="E24" s="100">
        <f>D24/102*100</f>
        <v>43.137254901960787</v>
      </c>
      <c r="F24" s="99">
        <v>5</v>
      </c>
      <c r="G24" s="100">
        <f>F24/102*100</f>
        <v>4.9019607843137258</v>
      </c>
      <c r="H24" s="99">
        <v>2</v>
      </c>
      <c r="I24" s="100">
        <f>H24/102*100</f>
        <v>1.9607843137254901</v>
      </c>
      <c r="J24" s="99">
        <v>0</v>
      </c>
      <c r="K24" s="100">
        <f>J24/102*100</f>
        <v>0</v>
      </c>
      <c r="L24" s="100">
        <f>(B24*5+D24*4+F24*3+H24*2+J24*1)/102</f>
        <v>4.4117647058823533</v>
      </c>
      <c r="M24" s="101"/>
      <c r="N24" s="110"/>
      <c r="O24" s="92" t="s">
        <v>79</v>
      </c>
      <c r="P24">
        <v>45</v>
      </c>
      <c r="R24">
        <v>45</v>
      </c>
      <c r="T24">
        <v>10</v>
      </c>
      <c r="V24">
        <v>2</v>
      </c>
      <c r="X24">
        <v>0</v>
      </c>
      <c r="Y24">
        <v>102</v>
      </c>
    </row>
    <row r="25" spans="1:25" x14ac:dyDescent="0.35">
      <c r="A25" s="97" t="s">
        <v>61</v>
      </c>
      <c r="B25" s="97"/>
      <c r="C25" s="97"/>
      <c r="D25" s="97"/>
      <c r="E25" s="97"/>
      <c r="F25" s="97"/>
      <c r="G25" s="97"/>
      <c r="H25" s="97"/>
      <c r="I25" s="97"/>
      <c r="J25" s="97"/>
      <c r="K25" s="97"/>
      <c r="L25" s="101">
        <f>AVERAGE(L15:L24)</f>
        <v>4.2990196078431371</v>
      </c>
      <c r="M25" s="101"/>
      <c r="N25" s="110"/>
      <c r="O25" s="92" t="s">
        <v>80</v>
      </c>
      <c r="P25">
        <v>43</v>
      </c>
      <c r="R25">
        <v>48</v>
      </c>
      <c r="T25">
        <v>9</v>
      </c>
      <c r="V25">
        <v>2</v>
      </c>
      <c r="X25">
        <v>0</v>
      </c>
      <c r="Y25">
        <v>102</v>
      </c>
    </row>
    <row r="26" spans="1:25" x14ac:dyDescent="0.35">
      <c r="A26" s="103"/>
      <c r="L26" s="102"/>
      <c r="M26" s="102"/>
      <c r="N26" s="102"/>
      <c r="O26" s="92" t="s">
        <v>81</v>
      </c>
      <c r="P26">
        <v>45</v>
      </c>
      <c r="R26">
        <v>45</v>
      </c>
      <c r="T26">
        <v>11</v>
      </c>
      <c r="V26">
        <v>1</v>
      </c>
      <c r="X26">
        <v>0</v>
      </c>
      <c r="Y26">
        <v>102</v>
      </c>
    </row>
    <row r="27" spans="1:25" x14ac:dyDescent="0.35">
      <c r="A27" s="103"/>
      <c r="L27" s="102"/>
      <c r="M27" s="102"/>
      <c r="N27" s="102"/>
      <c r="O27" s="92" t="s">
        <v>82</v>
      </c>
      <c r="P27">
        <v>39</v>
      </c>
      <c r="R27">
        <v>50</v>
      </c>
      <c r="T27">
        <v>10</v>
      </c>
      <c r="V27">
        <v>3</v>
      </c>
      <c r="X27">
        <v>0</v>
      </c>
      <c r="Y27">
        <v>102</v>
      </c>
    </row>
    <row r="28" spans="1:25" x14ac:dyDescent="0.35">
      <c r="A28" s="96" t="s">
        <v>46</v>
      </c>
      <c r="B28" s="96" t="s">
        <v>47</v>
      </c>
      <c r="C28" s="96"/>
      <c r="D28" s="96" t="s">
        <v>48</v>
      </c>
      <c r="E28" s="96"/>
      <c r="F28" s="96" t="s">
        <v>49</v>
      </c>
      <c r="G28" s="96"/>
      <c r="H28" s="96" t="s">
        <v>50</v>
      </c>
      <c r="I28" s="96"/>
      <c r="J28" s="96" t="s">
        <v>51</v>
      </c>
      <c r="K28" s="96"/>
      <c r="L28" s="97" t="s">
        <v>52</v>
      </c>
      <c r="M28" s="97"/>
      <c r="N28" s="109"/>
      <c r="O28" s="94" t="s">
        <v>83</v>
      </c>
      <c r="P28">
        <v>34</v>
      </c>
      <c r="R28">
        <v>54</v>
      </c>
      <c r="T28">
        <v>12</v>
      </c>
      <c r="V28">
        <v>2</v>
      </c>
      <c r="X28">
        <v>0</v>
      </c>
      <c r="Y28">
        <v>102</v>
      </c>
    </row>
    <row r="29" spans="1:25" x14ac:dyDescent="0.35">
      <c r="A29" s="96"/>
      <c r="B29" s="98" t="s">
        <v>53</v>
      </c>
      <c r="C29" s="98" t="s">
        <v>54</v>
      </c>
      <c r="D29" s="98" t="s">
        <v>53</v>
      </c>
      <c r="E29" s="98" t="s">
        <v>54</v>
      </c>
      <c r="F29" s="98" t="s">
        <v>53</v>
      </c>
      <c r="G29" s="98" t="s">
        <v>54</v>
      </c>
      <c r="H29" s="98" t="s">
        <v>53</v>
      </c>
      <c r="I29" s="98" t="s">
        <v>54</v>
      </c>
      <c r="J29" s="98" t="s">
        <v>53</v>
      </c>
      <c r="K29" s="98" t="s">
        <v>54</v>
      </c>
      <c r="L29" s="99" t="s">
        <v>46</v>
      </c>
      <c r="M29" s="99" t="s">
        <v>21</v>
      </c>
      <c r="N29" s="109"/>
      <c r="O29" s="94" t="s">
        <v>84</v>
      </c>
      <c r="P29">
        <v>42</v>
      </c>
      <c r="R29">
        <v>46</v>
      </c>
      <c r="T29">
        <v>14</v>
      </c>
      <c r="V29">
        <v>0</v>
      </c>
      <c r="X29">
        <v>0</v>
      </c>
      <c r="Y29">
        <v>102</v>
      </c>
    </row>
    <row r="30" spans="1:25" x14ac:dyDescent="0.35">
      <c r="A30" s="92" t="s">
        <v>75</v>
      </c>
      <c r="B30" s="99">
        <v>47</v>
      </c>
      <c r="C30" s="100">
        <f>B30/102*100</f>
        <v>46.078431372549019</v>
      </c>
      <c r="D30" s="99">
        <v>46</v>
      </c>
      <c r="E30" s="100">
        <f>D30/102*100</f>
        <v>45.098039215686278</v>
      </c>
      <c r="F30" s="99">
        <v>6</v>
      </c>
      <c r="G30" s="100">
        <f>F30/102*100</f>
        <v>5.8823529411764701</v>
      </c>
      <c r="H30" s="99">
        <v>3</v>
      </c>
      <c r="I30" s="100">
        <f>H30/102*100</f>
        <v>2.9411764705882351</v>
      </c>
      <c r="J30" s="99">
        <v>0</v>
      </c>
      <c r="K30" s="100">
        <f>J30/102*100</f>
        <v>0</v>
      </c>
      <c r="L30" s="100">
        <f>(B30*5+D30*4+F30*3+H30*2+J30*1)/102</f>
        <v>4.3431372549019605</v>
      </c>
      <c r="M30" s="101">
        <f t="shared" ref="M30" si="5">AVERAGE(L30:L31)</f>
        <v>4.3872549019607838</v>
      </c>
      <c r="N30" s="110"/>
      <c r="O30" s="94" t="s">
        <v>85</v>
      </c>
      <c r="P30">
        <v>44</v>
      </c>
      <c r="R30">
        <v>45</v>
      </c>
      <c r="T30">
        <v>11</v>
      </c>
      <c r="V30">
        <v>2</v>
      </c>
      <c r="X30">
        <v>0</v>
      </c>
      <c r="Y30">
        <v>102</v>
      </c>
    </row>
    <row r="31" spans="1:25" x14ac:dyDescent="0.35">
      <c r="A31" s="92" t="s">
        <v>76</v>
      </c>
      <c r="B31" s="99">
        <v>58</v>
      </c>
      <c r="C31" s="100">
        <f>B31/102*100</f>
        <v>56.862745098039213</v>
      </c>
      <c r="D31" s="99">
        <v>34</v>
      </c>
      <c r="E31" s="100">
        <f>D31/102*100</f>
        <v>33.333333333333329</v>
      </c>
      <c r="F31" s="99">
        <v>6</v>
      </c>
      <c r="G31" s="100">
        <f>F31/102*100</f>
        <v>5.8823529411764701</v>
      </c>
      <c r="H31" s="99">
        <v>4</v>
      </c>
      <c r="I31" s="100">
        <f>H31/102*100</f>
        <v>3.9215686274509802</v>
      </c>
      <c r="J31" s="99">
        <v>0</v>
      </c>
      <c r="K31" s="100">
        <f>J31/102*100</f>
        <v>0</v>
      </c>
      <c r="L31" s="100">
        <f>(B31*5+D31*4+F31*3+H31*2+J31*1)/102</f>
        <v>4.4313725490196081</v>
      </c>
      <c r="M31" s="101"/>
      <c r="N31" s="110"/>
      <c r="O31" s="94" t="s">
        <v>86</v>
      </c>
      <c r="P31">
        <v>35</v>
      </c>
      <c r="R31">
        <v>54</v>
      </c>
      <c r="T31">
        <v>10</v>
      </c>
      <c r="V31">
        <v>3</v>
      </c>
      <c r="X31">
        <v>0</v>
      </c>
      <c r="Y31">
        <v>102</v>
      </c>
    </row>
    <row r="32" spans="1:25" x14ac:dyDescent="0.35">
      <c r="A32" s="92" t="s">
        <v>77</v>
      </c>
      <c r="B32" s="99">
        <v>40</v>
      </c>
      <c r="C32" s="100">
        <f>B32/102*100</f>
        <v>39.215686274509807</v>
      </c>
      <c r="D32" s="99">
        <v>53</v>
      </c>
      <c r="E32" s="100">
        <f>D32/102*100</f>
        <v>51.960784313725497</v>
      </c>
      <c r="F32" s="99">
        <v>6</v>
      </c>
      <c r="G32" s="100">
        <f>F32/102*100</f>
        <v>5.8823529411764701</v>
      </c>
      <c r="H32" s="99">
        <v>3</v>
      </c>
      <c r="I32" s="100">
        <f>H32/102*100</f>
        <v>2.9411764705882351</v>
      </c>
      <c r="J32" s="99">
        <v>0</v>
      </c>
      <c r="K32" s="100">
        <f>J32/102*100</f>
        <v>0</v>
      </c>
      <c r="L32" s="100">
        <f>(B32*5+D32*4+F32*3+H32*2+J32*1)/102</f>
        <v>4.2745098039215685</v>
      </c>
      <c r="M32" s="101">
        <f t="shared" ref="M32" si="6">AVERAGE(L32:L33)</f>
        <v>4.3186274509803919</v>
      </c>
      <c r="N32" s="110"/>
      <c r="O32" s="94" t="s">
        <v>87</v>
      </c>
      <c r="P32">
        <v>36</v>
      </c>
      <c r="R32">
        <v>53</v>
      </c>
      <c r="T32">
        <v>11</v>
      </c>
      <c r="V32">
        <v>1</v>
      </c>
      <c r="X32">
        <v>1</v>
      </c>
      <c r="Y32">
        <v>102</v>
      </c>
    </row>
    <row r="33" spans="1:25" x14ac:dyDescent="0.35">
      <c r="A33" s="92" t="s">
        <v>78</v>
      </c>
      <c r="B33" s="99">
        <v>51</v>
      </c>
      <c r="C33" s="100">
        <f>B33/102*100</f>
        <v>50</v>
      </c>
      <c r="D33" s="99">
        <v>39</v>
      </c>
      <c r="E33" s="100">
        <f>D33/102*100</f>
        <v>38.235294117647058</v>
      </c>
      <c r="F33" s="99">
        <v>10</v>
      </c>
      <c r="G33" s="100">
        <f>F33/102*100</f>
        <v>9.8039215686274517</v>
      </c>
      <c r="H33" s="99">
        <v>2</v>
      </c>
      <c r="I33" s="100">
        <f>H33/102*100</f>
        <v>1.9607843137254901</v>
      </c>
      <c r="J33" s="99">
        <v>0</v>
      </c>
      <c r="K33" s="100">
        <f>J33/102*100</f>
        <v>0</v>
      </c>
      <c r="L33" s="100">
        <f>(B33*5+D33*4+F33*3+H33*2+J33*1)/102</f>
        <v>4.3627450980392153</v>
      </c>
      <c r="M33" s="101"/>
      <c r="N33" s="110"/>
      <c r="O33" s="94" t="s">
        <v>88</v>
      </c>
      <c r="P33">
        <v>37</v>
      </c>
      <c r="R33">
        <v>52</v>
      </c>
      <c r="T33">
        <v>11</v>
      </c>
      <c r="V33">
        <v>1</v>
      </c>
      <c r="X33">
        <v>1</v>
      </c>
      <c r="Y33">
        <v>102</v>
      </c>
    </row>
    <row r="34" spans="1:25" x14ac:dyDescent="0.35">
      <c r="A34" s="92" t="s">
        <v>79</v>
      </c>
      <c r="B34" s="99">
        <v>45</v>
      </c>
      <c r="C34" s="100">
        <f>B34/102*100</f>
        <v>44.117647058823529</v>
      </c>
      <c r="D34" s="99">
        <v>45</v>
      </c>
      <c r="E34" s="100">
        <f>D34/102*100</f>
        <v>44.117647058823529</v>
      </c>
      <c r="F34" s="99">
        <v>10</v>
      </c>
      <c r="G34" s="100">
        <f>F34/102*100</f>
        <v>9.8039215686274517</v>
      </c>
      <c r="H34" s="99">
        <v>2</v>
      </c>
      <c r="I34" s="100">
        <f>H34/102*100</f>
        <v>1.9607843137254901</v>
      </c>
      <c r="J34" s="99">
        <v>0</v>
      </c>
      <c r="K34" s="100">
        <f>J34/102*100</f>
        <v>0</v>
      </c>
      <c r="L34" s="100">
        <f>(B34*5+D34*4+F34*3+H34*2+J34*1)/102</f>
        <v>4.3039215686274508</v>
      </c>
      <c r="M34" s="101">
        <f t="shared" ref="M34" si="7">AVERAGE(L34:L35)</f>
        <v>4.2990196078431371</v>
      </c>
      <c r="N34" s="110"/>
      <c r="O34" s="102"/>
    </row>
    <row r="35" spans="1:25" x14ac:dyDescent="0.35">
      <c r="A35" s="92" t="s">
        <v>80</v>
      </c>
      <c r="B35" s="99">
        <v>43</v>
      </c>
      <c r="C35" s="100">
        <f>B35/102*100</f>
        <v>42.156862745098039</v>
      </c>
      <c r="D35" s="99">
        <v>48</v>
      </c>
      <c r="E35" s="100">
        <f>D35/102*100</f>
        <v>47.058823529411761</v>
      </c>
      <c r="F35" s="99">
        <v>9</v>
      </c>
      <c r="G35" s="100">
        <f>F35/102*100</f>
        <v>8.8235294117647065</v>
      </c>
      <c r="H35" s="99">
        <v>2</v>
      </c>
      <c r="I35" s="100">
        <f>H35/102*100</f>
        <v>1.9607843137254901</v>
      </c>
      <c r="J35" s="99">
        <v>0</v>
      </c>
      <c r="K35" s="100">
        <f>J35/102*100</f>
        <v>0</v>
      </c>
      <c r="L35" s="100">
        <f>(B35*5+D35*4+F35*3+H35*2+J35*1)/102</f>
        <v>4.2941176470588234</v>
      </c>
      <c r="M35" s="101"/>
      <c r="N35" s="110"/>
      <c r="O35" s="102"/>
    </row>
    <row r="36" spans="1:25" x14ac:dyDescent="0.35">
      <c r="A36" s="92" t="s">
        <v>81</v>
      </c>
      <c r="B36" s="99">
        <v>45</v>
      </c>
      <c r="C36" s="100">
        <f>B36/102*100</f>
        <v>44.117647058823529</v>
      </c>
      <c r="D36" s="99">
        <v>45</v>
      </c>
      <c r="E36" s="100">
        <f>D36/102*100</f>
        <v>44.117647058823529</v>
      </c>
      <c r="F36" s="99">
        <v>11</v>
      </c>
      <c r="G36" s="100">
        <f>F36/102*100</f>
        <v>10.784313725490197</v>
      </c>
      <c r="H36" s="99">
        <v>1</v>
      </c>
      <c r="I36" s="100">
        <f>H36/102*100</f>
        <v>0.98039215686274506</v>
      </c>
      <c r="J36" s="99">
        <v>0</v>
      </c>
      <c r="K36" s="100">
        <f>J36/102*100</f>
        <v>0</v>
      </c>
      <c r="L36" s="100">
        <f>(B36*5+D36*4+F36*3+H36*2+J36*1)/102</f>
        <v>4.3137254901960782</v>
      </c>
      <c r="M36" s="101">
        <f>AVERAGE(L36:L37)</f>
        <v>4.2696078431372548</v>
      </c>
      <c r="N36" s="110"/>
      <c r="O36" s="102"/>
    </row>
    <row r="37" spans="1:25" x14ac:dyDescent="0.35">
      <c r="A37" s="92" t="s">
        <v>82</v>
      </c>
      <c r="B37" s="99">
        <v>39</v>
      </c>
      <c r="C37" s="100">
        <f>B37/102*100</f>
        <v>38.235294117647058</v>
      </c>
      <c r="D37" s="99">
        <v>50</v>
      </c>
      <c r="E37" s="100">
        <f>D37/102*100</f>
        <v>49.019607843137251</v>
      </c>
      <c r="F37" s="99">
        <v>10</v>
      </c>
      <c r="G37" s="100">
        <f>F37/102*100</f>
        <v>9.8039215686274517</v>
      </c>
      <c r="H37" s="99">
        <v>3</v>
      </c>
      <c r="I37" s="100">
        <f>H37/102*100</f>
        <v>2.9411764705882351</v>
      </c>
      <c r="J37" s="99">
        <v>0</v>
      </c>
      <c r="K37" s="100">
        <f>J37/102*100</f>
        <v>0</v>
      </c>
      <c r="L37" s="100">
        <f>(B37*5+D37*4+F37*3+H37*2+J37*1)/102</f>
        <v>4.2254901960784315</v>
      </c>
      <c r="M37" s="101"/>
      <c r="N37" s="110"/>
      <c r="O37" s="102"/>
    </row>
    <row r="38" spans="1:25" x14ac:dyDescent="0.35">
      <c r="A38" s="97" t="s">
        <v>61</v>
      </c>
      <c r="B38" s="97"/>
      <c r="C38" s="97"/>
      <c r="D38" s="97"/>
      <c r="E38" s="97"/>
      <c r="F38" s="97"/>
      <c r="G38" s="97"/>
      <c r="H38" s="97"/>
      <c r="I38" s="97"/>
      <c r="J38" s="97"/>
      <c r="K38" s="97"/>
      <c r="L38" s="101">
        <f>AVERAGE(L30:L37)</f>
        <v>4.3186274509803919</v>
      </c>
      <c r="M38" s="101"/>
      <c r="N38" s="110"/>
      <c r="O38" s="102"/>
    </row>
    <row r="39" spans="1:25" x14ac:dyDescent="0.35">
      <c r="A39" s="103"/>
      <c r="L39" s="102"/>
      <c r="M39" s="102"/>
      <c r="N39" s="102"/>
      <c r="O39" s="102"/>
    </row>
    <row r="40" spans="1:25" x14ac:dyDescent="0.35">
      <c r="A40" s="103"/>
      <c r="L40" s="102"/>
      <c r="M40" s="102"/>
      <c r="N40" s="102"/>
      <c r="O40" s="102"/>
    </row>
    <row r="41" spans="1:25" x14ac:dyDescent="0.35">
      <c r="A41" s="96" t="s">
        <v>46</v>
      </c>
      <c r="B41" s="96" t="s">
        <v>47</v>
      </c>
      <c r="C41" s="96"/>
      <c r="D41" s="96" t="s">
        <v>48</v>
      </c>
      <c r="E41" s="96"/>
      <c r="F41" s="96" t="s">
        <v>49</v>
      </c>
      <c r="G41" s="96"/>
      <c r="H41" s="96" t="s">
        <v>50</v>
      </c>
      <c r="I41" s="96"/>
      <c r="J41" s="96" t="s">
        <v>51</v>
      </c>
      <c r="K41" s="96"/>
      <c r="L41" s="97" t="s">
        <v>52</v>
      </c>
      <c r="M41" s="97"/>
      <c r="N41" s="109"/>
    </row>
    <row r="42" spans="1:25" x14ac:dyDescent="0.35">
      <c r="A42" s="96"/>
      <c r="B42" s="98" t="s">
        <v>53</v>
      </c>
      <c r="C42" s="98" t="s">
        <v>54</v>
      </c>
      <c r="D42" s="98" t="s">
        <v>53</v>
      </c>
      <c r="E42" s="98" t="s">
        <v>54</v>
      </c>
      <c r="F42" s="98" t="s">
        <v>53</v>
      </c>
      <c r="G42" s="98" t="s">
        <v>54</v>
      </c>
      <c r="H42" s="98" t="s">
        <v>53</v>
      </c>
      <c r="I42" s="98" t="s">
        <v>54</v>
      </c>
      <c r="J42" s="98" t="s">
        <v>53</v>
      </c>
      <c r="K42" s="98" t="s">
        <v>54</v>
      </c>
      <c r="L42" s="99" t="s">
        <v>46</v>
      </c>
      <c r="M42" s="99" t="s">
        <v>21</v>
      </c>
      <c r="N42" s="109"/>
    </row>
    <row r="43" spans="1:25" x14ac:dyDescent="0.35">
      <c r="A43" s="94" t="s">
        <v>83</v>
      </c>
      <c r="B43" s="99">
        <v>34</v>
      </c>
      <c r="C43" s="100">
        <f>B43/102*100</f>
        <v>33.333333333333329</v>
      </c>
      <c r="D43" s="99">
        <v>54</v>
      </c>
      <c r="E43" s="100">
        <f>D43/102*100</f>
        <v>52.941176470588239</v>
      </c>
      <c r="F43" s="99">
        <v>12</v>
      </c>
      <c r="G43" s="100">
        <f>F43/102*100</f>
        <v>11.76470588235294</v>
      </c>
      <c r="H43" s="99">
        <v>2</v>
      </c>
      <c r="I43" s="100">
        <f>H43/102*100</f>
        <v>1.9607843137254901</v>
      </c>
      <c r="J43" s="99">
        <v>0</v>
      </c>
      <c r="K43" s="100">
        <f>J43/102*100</f>
        <v>0</v>
      </c>
      <c r="L43" s="100">
        <f>(B43*5+D43*4+F43*3+H43*2+J43*1)/102</f>
        <v>4.1764705882352944</v>
      </c>
      <c r="M43" s="101">
        <f>AVERAGE(L43:L44)</f>
        <v>4.2254901960784315</v>
      </c>
      <c r="N43" s="110"/>
      <c r="O43" s="102"/>
    </row>
    <row r="44" spans="1:25" x14ac:dyDescent="0.35">
      <c r="A44" s="94" t="s">
        <v>84</v>
      </c>
      <c r="B44" s="99">
        <v>42</v>
      </c>
      <c r="C44" s="100">
        <f>B44/102*100</f>
        <v>41.17647058823529</v>
      </c>
      <c r="D44" s="99">
        <v>46</v>
      </c>
      <c r="E44" s="100">
        <f>D44/102*100</f>
        <v>45.098039215686278</v>
      </c>
      <c r="F44" s="99">
        <v>14</v>
      </c>
      <c r="G44" s="100">
        <f>F44/102*100</f>
        <v>13.725490196078432</v>
      </c>
      <c r="H44" s="99">
        <v>0</v>
      </c>
      <c r="I44" s="100">
        <f>H44/102*100</f>
        <v>0</v>
      </c>
      <c r="J44" s="99">
        <v>0</v>
      </c>
      <c r="K44" s="100">
        <f>J44/102*100</f>
        <v>0</v>
      </c>
      <c r="L44" s="100">
        <f>(B44*5+D44*4+F44*3+H44*2+J44*1)/102</f>
        <v>4.2745098039215685</v>
      </c>
      <c r="M44" s="101"/>
      <c r="N44" s="110"/>
      <c r="O44" s="102"/>
    </row>
    <row r="45" spans="1:25" x14ac:dyDescent="0.35">
      <c r="A45" s="94" t="s">
        <v>85</v>
      </c>
      <c r="B45" s="99">
        <v>44</v>
      </c>
      <c r="C45" s="100">
        <f>B45/102*100</f>
        <v>43.137254901960787</v>
      </c>
      <c r="D45" s="99">
        <v>45</v>
      </c>
      <c r="E45" s="100">
        <f>D45/102*100</f>
        <v>44.117647058823529</v>
      </c>
      <c r="F45" s="99">
        <v>11</v>
      </c>
      <c r="G45" s="100">
        <f>F45/102*100</f>
        <v>10.784313725490197</v>
      </c>
      <c r="H45" s="99">
        <v>2</v>
      </c>
      <c r="I45" s="100">
        <f>H45/102*100</f>
        <v>1.9607843137254901</v>
      </c>
      <c r="J45" s="99">
        <v>0</v>
      </c>
      <c r="K45" s="100">
        <f>J45/102*100</f>
        <v>0</v>
      </c>
      <c r="L45" s="100">
        <f>(B45*5+D45*4+F45*3+H45*2+J45*1)/102</f>
        <v>4.284313725490196</v>
      </c>
      <c r="M45" s="101">
        <f t="shared" ref="M45" si="8">AVERAGE(L45:L46)</f>
        <v>4.2352941176470589</v>
      </c>
      <c r="N45" s="110"/>
      <c r="O45" s="102"/>
    </row>
    <row r="46" spans="1:25" x14ac:dyDescent="0.35">
      <c r="A46" s="94" t="s">
        <v>86</v>
      </c>
      <c r="B46" s="99">
        <v>35</v>
      </c>
      <c r="C46" s="100">
        <f>B46/102*100</f>
        <v>34.313725490196077</v>
      </c>
      <c r="D46" s="99">
        <v>54</v>
      </c>
      <c r="E46" s="100">
        <f>D46/102*100</f>
        <v>52.941176470588239</v>
      </c>
      <c r="F46" s="99">
        <v>10</v>
      </c>
      <c r="G46" s="100">
        <f>F46/102*100</f>
        <v>9.8039215686274517</v>
      </c>
      <c r="H46" s="99">
        <v>3</v>
      </c>
      <c r="I46" s="100">
        <f>H46/102*100</f>
        <v>2.9411764705882351</v>
      </c>
      <c r="J46" s="99">
        <v>0</v>
      </c>
      <c r="K46" s="100">
        <f>J46/102*100</f>
        <v>0</v>
      </c>
      <c r="L46" s="100">
        <f>(B46*5+D46*4+F46*3+H46*2+J46*1)/102</f>
        <v>4.1862745098039218</v>
      </c>
      <c r="M46" s="101"/>
      <c r="N46" s="110"/>
      <c r="O46" s="102"/>
    </row>
    <row r="47" spans="1:25" x14ac:dyDescent="0.35">
      <c r="A47" s="94" t="s">
        <v>87</v>
      </c>
      <c r="B47" s="99">
        <v>36</v>
      </c>
      <c r="C47" s="100">
        <f>B47/102*100</f>
        <v>35.294117647058826</v>
      </c>
      <c r="D47" s="99">
        <v>53</v>
      </c>
      <c r="E47" s="100">
        <f>D47/102*100</f>
        <v>51.960784313725497</v>
      </c>
      <c r="F47" s="99">
        <v>11</v>
      </c>
      <c r="G47" s="100">
        <f>F47/102*100</f>
        <v>10.784313725490197</v>
      </c>
      <c r="H47" s="99">
        <v>1</v>
      </c>
      <c r="I47" s="100">
        <f>H47/102*100</f>
        <v>0.98039215686274506</v>
      </c>
      <c r="J47" s="99">
        <v>1</v>
      </c>
      <c r="K47" s="100">
        <f>J47/102*100</f>
        <v>0.98039215686274506</v>
      </c>
      <c r="L47" s="100">
        <f>(B47*5+D47*4+F47*3+H47*2+J47*1)/102</f>
        <v>4.1960784313725492</v>
      </c>
      <c r="M47" s="101">
        <f t="shared" ref="M47" si="9">AVERAGE(L47:L48)</f>
        <v>4.2009803921568629</v>
      </c>
      <c r="N47" s="110"/>
      <c r="O47" s="102"/>
    </row>
    <row r="48" spans="1:25" x14ac:dyDescent="0.35">
      <c r="A48" s="94" t="s">
        <v>88</v>
      </c>
      <c r="B48" s="99">
        <v>37</v>
      </c>
      <c r="C48" s="100">
        <f>B48/102*100</f>
        <v>36.274509803921568</v>
      </c>
      <c r="D48" s="99">
        <v>52</v>
      </c>
      <c r="E48" s="100">
        <f>D48/102*100</f>
        <v>50.980392156862742</v>
      </c>
      <c r="F48" s="99">
        <v>11</v>
      </c>
      <c r="G48" s="100">
        <f>F48/102*100</f>
        <v>10.784313725490197</v>
      </c>
      <c r="H48" s="99">
        <v>1</v>
      </c>
      <c r="I48" s="100">
        <f>H48/102*100</f>
        <v>0.98039215686274506</v>
      </c>
      <c r="J48" s="99">
        <v>1</v>
      </c>
      <c r="K48" s="100">
        <f>J48/102*100</f>
        <v>0.98039215686274506</v>
      </c>
      <c r="L48" s="100">
        <f>(B48*5+D48*4+F48*3+H48*2+J48*1)/102</f>
        <v>4.2058823529411766</v>
      </c>
      <c r="M48" s="101"/>
      <c r="N48" s="110"/>
      <c r="O48" s="102"/>
    </row>
    <row r="49" spans="1:15" x14ac:dyDescent="0.35">
      <c r="A49" s="97" t="s">
        <v>61</v>
      </c>
      <c r="B49" s="97"/>
      <c r="C49" s="97"/>
      <c r="D49" s="97"/>
      <c r="E49" s="97"/>
      <c r="F49" s="97"/>
      <c r="G49" s="97"/>
      <c r="H49" s="97"/>
      <c r="I49" s="97"/>
      <c r="J49" s="97"/>
      <c r="K49" s="97"/>
      <c r="L49" s="101">
        <f>AVERAGE(L43:L48)</f>
        <v>4.2205882352941178</v>
      </c>
      <c r="M49" s="101"/>
      <c r="N49" s="110"/>
      <c r="O49" s="102"/>
    </row>
    <row r="50" spans="1:15" x14ac:dyDescent="0.35">
      <c r="A50" s="103"/>
      <c r="L50" s="102"/>
      <c r="M50" s="102"/>
      <c r="N50" s="102"/>
      <c r="O50" s="102"/>
    </row>
    <row r="56" spans="1:15" x14ac:dyDescent="0.35">
      <c r="O56" s="2">
        <v>160</v>
      </c>
    </row>
    <row r="57" spans="1:15" x14ac:dyDescent="0.35">
      <c r="O57" s="2">
        <f>0.05</f>
        <v>0.05</v>
      </c>
    </row>
    <row r="58" spans="1:15" x14ac:dyDescent="0.35">
      <c r="O58" s="2">
        <f>O57*O57</f>
        <v>2.5000000000000005E-3</v>
      </c>
    </row>
    <row r="59" spans="1:15" x14ac:dyDescent="0.35">
      <c r="O59" s="2">
        <f>O56*O58</f>
        <v>0.40000000000000008</v>
      </c>
    </row>
    <row r="60" spans="1:15" x14ac:dyDescent="0.35">
      <c r="O60" s="2">
        <f>O56/(1+O59)</f>
        <v>114.28571428571428</v>
      </c>
    </row>
  </sheetData>
  <mergeCells count="51">
    <mergeCell ref="M15:M16"/>
    <mergeCell ref="M17:M18"/>
    <mergeCell ref="M19:M20"/>
    <mergeCell ref="M21:M22"/>
    <mergeCell ref="M4:M5"/>
    <mergeCell ref="M6:M7"/>
    <mergeCell ref="M8:M9"/>
    <mergeCell ref="L41:M41"/>
    <mergeCell ref="M43:M44"/>
    <mergeCell ref="A49:K49"/>
    <mergeCell ref="L49:M49"/>
    <mergeCell ref="M45:M46"/>
    <mergeCell ref="M47:M48"/>
    <mergeCell ref="A41:A42"/>
    <mergeCell ref="B41:C41"/>
    <mergeCell ref="D41:E41"/>
    <mergeCell ref="F41:G41"/>
    <mergeCell ref="H41:I41"/>
    <mergeCell ref="J41:K41"/>
    <mergeCell ref="J28:K28"/>
    <mergeCell ref="L28:M28"/>
    <mergeCell ref="M36:M37"/>
    <mergeCell ref="A38:K38"/>
    <mergeCell ref="L38:M38"/>
    <mergeCell ref="M30:M31"/>
    <mergeCell ref="M32:M33"/>
    <mergeCell ref="M34:M35"/>
    <mergeCell ref="L13:M13"/>
    <mergeCell ref="M23:M24"/>
    <mergeCell ref="A25:K25"/>
    <mergeCell ref="L25:M25"/>
    <mergeCell ref="A28:A29"/>
    <mergeCell ref="B28:C28"/>
    <mergeCell ref="D28:E28"/>
    <mergeCell ref="F28:G28"/>
    <mergeCell ref="H28:I28"/>
    <mergeCell ref="A13:A14"/>
    <mergeCell ref="B13:C13"/>
    <mergeCell ref="D13:E13"/>
    <mergeCell ref="F13:G13"/>
    <mergeCell ref="H13:I13"/>
    <mergeCell ref="J13:K13"/>
    <mergeCell ref="L2:M2"/>
    <mergeCell ref="A10:K10"/>
    <mergeCell ref="L10:M10"/>
    <mergeCell ref="A2:A3"/>
    <mergeCell ref="B2:C2"/>
    <mergeCell ref="D2:E2"/>
    <mergeCell ref="F2:G2"/>
    <mergeCell ref="H2:I2"/>
    <mergeCell ref="J2:K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7F7E1E-7623-4DC7-B807-B9BFBBA8E8EE}">
  <dimension ref="A1:C8"/>
  <sheetViews>
    <sheetView workbookViewId="0">
      <selection activeCell="B9" sqref="B9"/>
    </sheetView>
  </sheetViews>
  <sheetFormatPr defaultRowHeight="14.5" x14ac:dyDescent="0.35"/>
  <sheetData>
    <row r="1" spans="1:3" x14ac:dyDescent="0.35">
      <c r="A1" s="104" t="s">
        <v>66</v>
      </c>
      <c r="B1" s="105" t="s">
        <v>67</v>
      </c>
      <c r="C1" s="105" t="s">
        <v>68</v>
      </c>
    </row>
    <row r="2" spans="1:3" x14ac:dyDescent="0.35">
      <c r="A2" s="105" t="s">
        <v>10</v>
      </c>
      <c r="B2" s="106">
        <v>0.66209567144642101</v>
      </c>
      <c r="C2" s="106">
        <v>0.65175166138865848</v>
      </c>
    </row>
    <row r="3" spans="1:3" x14ac:dyDescent="0.35">
      <c r="A3" s="105" t="s">
        <v>89</v>
      </c>
      <c r="B3" s="107">
        <v>0.5498400777745337</v>
      </c>
      <c r="C3" s="107">
        <v>0.54074593793159509</v>
      </c>
    </row>
    <row r="5" spans="1:3" x14ac:dyDescent="0.35">
      <c r="B5" s="108">
        <f>1-B2</f>
        <v>0.33790432855357899</v>
      </c>
    </row>
    <row r="6" spans="1:3" x14ac:dyDescent="0.35">
      <c r="B6" s="108">
        <f>1-B3</f>
        <v>0.4501599222254663</v>
      </c>
    </row>
    <row r="7" spans="1:3" x14ac:dyDescent="0.35">
      <c r="B7">
        <f>B5*B6</f>
        <v>0.15211098626132752</v>
      </c>
    </row>
    <row r="8" spans="1:3" x14ac:dyDescent="0.35">
      <c r="B8">
        <f>1-B7</f>
        <v>0.84788901373867254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Sheet1</vt:lpstr>
      <vt:lpstr>Sheet3</vt:lpstr>
      <vt:lpstr>Sheet2</vt:lpstr>
      <vt:lpstr>data pls</vt:lpstr>
      <vt:lpstr>Sheet5</vt:lpstr>
      <vt:lpstr>Sheet6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kay lia</cp:lastModifiedBy>
  <dcterms:created xsi:type="dcterms:W3CDTF">2024-07-29T12:31:48Z</dcterms:created>
  <dcterms:modified xsi:type="dcterms:W3CDTF">2024-09-10T05:12:06Z</dcterms:modified>
</cp:coreProperties>
</file>